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9_Sep\"/>
    </mc:Choice>
  </mc:AlternateContent>
  <bookViews>
    <workbookView xWindow="-15" yWindow="45" windowWidth="12000" windowHeight="10095"/>
  </bookViews>
  <sheets>
    <sheet name="sam_sep19" sheetId="8" r:id="rId1"/>
  </sheets>
  <calcPr calcId="162913"/>
</workbook>
</file>

<file path=xl/calcChain.xml><?xml version="1.0" encoding="utf-8"?>
<calcChain xmlns="http://schemas.openxmlformats.org/spreadsheetml/2006/main">
  <c r="G122" i="8" l="1"/>
  <c r="G121" i="8"/>
  <c r="G120" i="8"/>
  <c r="G3" i="8"/>
  <c r="G2" i="8"/>
  <c r="G28" i="8"/>
  <c r="G4" i="8"/>
  <c r="G21" i="8"/>
  <c r="G10" i="8"/>
  <c r="G7" i="8"/>
  <c r="G8" i="8"/>
  <c r="G19" i="8"/>
  <c r="G6" i="8"/>
  <c r="G5" i="8"/>
  <c r="G20" i="8"/>
  <c r="G9" i="8"/>
  <c r="G24" i="8"/>
  <c r="G26" i="8"/>
  <c r="G22" i="8"/>
  <c r="G27" i="8"/>
  <c r="G16" i="8"/>
  <c r="G11" i="8"/>
  <c r="G25" i="8"/>
  <c r="G12" i="8"/>
  <c r="G13" i="8"/>
  <c r="G15" i="8"/>
  <c r="G14" i="8"/>
  <c r="G17" i="8"/>
  <c r="G23" i="8"/>
  <c r="G18" i="8"/>
  <c r="G29" i="8"/>
  <c r="G30" i="8"/>
  <c r="G36" i="8"/>
  <c r="G31" i="8"/>
  <c r="G39" i="8"/>
  <c r="G34" i="8"/>
  <c r="G32" i="8"/>
  <c r="G37" i="8"/>
  <c r="G38" i="8"/>
  <c r="G33" i="8"/>
  <c r="G40" i="8"/>
  <c r="G35" i="8"/>
  <c r="G45" i="8"/>
  <c r="G62" i="8"/>
  <c r="G46" i="8"/>
  <c r="G57" i="8"/>
  <c r="G41" i="8"/>
  <c r="G42" i="8"/>
  <c r="G56" i="8"/>
  <c r="G43" i="8"/>
  <c r="G60" i="8"/>
  <c r="G47" i="8"/>
  <c r="G50" i="8"/>
  <c r="G59" i="8"/>
  <c r="G48" i="8"/>
  <c r="G49" i="8"/>
  <c r="G51" i="8"/>
  <c r="G54" i="8"/>
  <c r="G52" i="8"/>
  <c r="G44" i="8"/>
  <c r="G53" i="8"/>
  <c r="G55" i="8"/>
  <c r="G58" i="8"/>
  <c r="G61" i="8"/>
  <c r="G66" i="8"/>
  <c r="G67" i="8"/>
  <c r="G63" i="8"/>
  <c r="G64" i="8"/>
  <c r="G69" i="8"/>
  <c r="G65" i="8"/>
  <c r="G70" i="8"/>
  <c r="G68" i="8"/>
  <c r="G74" i="8"/>
  <c r="G73" i="8"/>
  <c r="G72" i="8"/>
  <c r="G71" i="8"/>
  <c r="G81" i="8"/>
  <c r="G84" i="8"/>
  <c r="G82" i="8"/>
  <c r="G75" i="8"/>
  <c r="G77" i="8"/>
  <c r="G78" i="8"/>
  <c r="G79" i="8"/>
  <c r="G76" i="8"/>
  <c r="G83" i="8"/>
  <c r="G80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8" i="8"/>
  <c r="G117" i="8"/>
  <c r="G119" i="8"/>
  <c r="G116" i="8"/>
  <c r="F124" i="8" l="1"/>
  <c r="G124" i="8" s="1"/>
  <c r="G123" i="8"/>
</calcChain>
</file>

<file path=xl/sharedStrings.xml><?xml version="1.0" encoding="utf-8"?>
<sst xmlns="http://schemas.openxmlformats.org/spreadsheetml/2006/main" count="369" uniqueCount="252">
  <si>
    <t>Org Namn</t>
  </si>
  <si>
    <t>Justering</t>
  </si>
  <si>
    <t xml:space="preserve">Byggvetenskap                           </t>
  </si>
  <si>
    <t xml:space="preserve">Energiteknik                            </t>
  </si>
  <si>
    <t xml:space="preserve">Hållfasthetslära                        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</si>
  <si>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</si>
  <si>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</si>
  <si>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</si>
  <si>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</si>
  <si>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</si>
  <si>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>OrgNr</t>
  </si>
  <si>
    <t>Fysik</t>
  </si>
  <si>
    <t>Ny Orgnr</t>
  </si>
  <si>
    <t>VIE</t>
  </si>
  <si>
    <t>SA</t>
  </si>
  <si>
    <t xml:space="preserve">ITM Deans office                                                         </t>
  </si>
  <si>
    <t>MAA</t>
  </si>
  <si>
    <t>AAA</t>
  </si>
  <si>
    <t xml:space="preserve">SCI Skolan för Teknikvetenskap                                           </t>
  </si>
  <si>
    <t>SAA</t>
  </si>
  <si>
    <t>SDA</t>
  </si>
  <si>
    <t xml:space="preserve">WWSC Wallenberg Wood Science Center                                      </t>
  </si>
  <si>
    <t>AAB</t>
  </si>
  <si>
    <t>AGB</t>
  </si>
  <si>
    <t>AIA</t>
  </si>
  <si>
    <t>AIC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</si>
  <si>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</si>
  <si>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</si>
  <si>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</si>
  <si>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</si>
  <si>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</si>
  <si>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</si>
  <si>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</si>
  <si>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</si>
  <si>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</si>
  <si>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>SAB</t>
  </si>
  <si>
    <t>MD</t>
  </si>
  <si>
    <t>ME</t>
  </si>
  <si>
    <t>MF</t>
  </si>
  <si>
    <t>MG</t>
  </si>
  <si>
    <t>MH</t>
  </si>
  <si>
    <t>SH</t>
  </si>
  <si>
    <t>SF</t>
  </si>
  <si>
    <t>SE</t>
  </si>
  <si>
    <t>SG</t>
  </si>
  <si>
    <t xml:space="preserve">Kemi skolkansli                                           </t>
  </si>
  <si>
    <t>ALA</t>
  </si>
  <si>
    <t>UB Rektor Datasalar</t>
  </si>
  <si>
    <t>MBA</t>
  </si>
  <si>
    <t>Ej uthyrbart</t>
  </si>
  <si>
    <t>AGA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</si>
  <si>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</si>
  <si>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</si>
  <si>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</si>
  <si>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</si>
  <si>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</si>
  <si>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</si>
  <si>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</si>
  <si>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</si>
  <si>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>VCD</t>
  </si>
  <si>
    <t>AGF</t>
  </si>
  <si>
    <t xml:space="preserve">Geoinformatik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</si>
  <si>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</si>
  <si>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</si>
  <si>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 xml:space="preserve">Samhällsplanering och miljö gemensamt                     </t>
  </si>
  <si>
    <t xml:space="preserve">Historiska studier av teknik, vetenskap och miljö         </t>
  </si>
  <si>
    <t>SEED gemensamt</t>
  </si>
  <si>
    <t xml:space="preserve">UB Rektor FUNKA                                           </t>
  </si>
  <si>
    <t xml:space="preserve">Byggteknik och design                                     </t>
  </si>
  <si>
    <t>AFK</t>
  </si>
  <si>
    <t xml:space="preserve">Hållbarhet och miljöteknik                                </t>
  </si>
  <si>
    <t>ALF</t>
  </si>
  <si>
    <t>Greenhouse Labs</t>
  </si>
  <si>
    <t xml:space="preserve">EECS Skolgemensamt                                </t>
  </si>
  <si>
    <t xml:space="preserve">JBI            </t>
  </si>
  <si>
    <t xml:space="preserve">JCP            </t>
  </si>
  <si>
    <t xml:space="preserve">PDC                                               </t>
  </si>
  <si>
    <t xml:space="preserve">MOD            </t>
  </si>
  <si>
    <t xml:space="preserve">Teknik för lärande                                </t>
  </si>
  <si>
    <t xml:space="preserve">MOF            </t>
  </si>
  <si>
    <t xml:space="preserve">Mediaproduktion                                   </t>
  </si>
  <si>
    <t>MOB</t>
  </si>
  <si>
    <t xml:space="preserve">Lärandet i teknikvetenskap </t>
  </si>
  <si>
    <t>JAA</t>
  </si>
  <si>
    <t>CAAA</t>
  </si>
  <si>
    <t xml:space="preserve">Språk och kommunikation                           </t>
  </si>
  <si>
    <t>MOE</t>
  </si>
  <si>
    <t>CBAB</t>
  </si>
  <si>
    <t>CACA</t>
  </si>
  <si>
    <t>CA</t>
  </si>
  <si>
    <t>CGCA</t>
  </si>
  <si>
    <t>CG</t>
  </si>
  <si>
    <t>CE</t>
  </si>
  <si>
    <t>CBA</t>
  </si>
  <si>
    <t xml:space="preserve">ITM utbildningskansliet                                   </t>
  </si>
  <si>
    <t xml:space="preserve">Fastigheter och byggande gemensamt                                            </t>
  </si>
  <si>
    <t>Farkost och Flygteknik</t>
  </si>
  <si>
    <t xml:space="preserve">Byggnadsmaterial                                          </t>
  </si>
  <si>
    <t xml:space="preserve">Byggnadsteknik                                            </t>
  </si>
  <si>
    <t xml:space="preserve">Installations- och energisystem                           </t>
  </si>
  <si>
    <t xml:space="preserve">Brobyggnad inkl stålbyggnad                               </t>
  </si>
  <si>
    <t xml:space="preserve">Betongbyggnad 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</si>
  <si>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</si>
  <si>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</si>
  <si>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 xml:space="preserve">Transportplanering, ekonomi och teknik                    </t>
  </si>
  <si>
    <t xml:space="preserve">AGH            </t>
  </si>
  <si>
    <t xml:space="preserve">Centre for the future places                      </t>
  </si>
  <si>
    <t xml:space="preserve">AGI            </t>
  </si>
  <si>
    <t xml:space="preserve">Systemanalys och ekonomi                          </t>
  </si>
  <si>
    <t xml:space="preserve">AIG            </t>
  </si>
  <si>
    <t xml:space="preserve">Geodesi och satellitpositionering                 </t>
  </si>
  <si>
    <t xml:space="preserve">ALL            </t>
  </si>
  <si>
    <t xml:space="preserve">Vattencentrum                                     </t>
  </si>
  <si>
    <t xml:space="preserve">MVD            </t>
  </si>
  <si>
    <t xml:space="preserve">Materialvetenskap Processer                       </t>
  </si>
  <si>
    <t xml:space="preserve">Arkitekturskolan                              </t>
  </si>
  <si>
    <t xml:space="preserve">Ljus och design                                                </t>
  </si>
  <si>
    <t xml:space="preserve">EECS Tomma lokaler                                 </t>
  </si>
  <si>
    <t>AA</t>
  </si>
  <si>
    <t>AFF</t>
  </si>
  <si>
    <t xml:space="preserve">AFE         </t>
  </si>
  <si>
    <t xml:space="preserve">AFB       </t>
  </si>
  <si>
    <t xml:space="preserve">AFC          </t>
  </si>
  <si>
    <t xml:space="preserve">AFD           </t>
  </si>
  <si>
    <t xml:space="preserve">AFH           </t>
  </si>
  <si>
    <t>ADF</t>
  </si>
  <si>
    <t xml:space="preserve">AFL  </t>
  </si>
  <si>
    <t>Proj.nr.</t>
  </si>
  <si>
    <t xml:space="preserve">AFP       </t>
  </si>
  <si>
    <t xml:space="preserve">Industriell Ekonomi                             </t>
  </si>
  <si>
    <t>CBAA</t>
  </si>
  <si>
    <t>Treesearch</t>
  </si>
  <si>
    <t>JHP</t>
  </si>
  <si>
    <t>NSE Nätverk och systemteknik</t>
  </si>
  <si>
    <t>JHS</t>
  </si>
  <si>
    <t>CST</t>
  </si>
  <si>
    <t>JHT</t>
  </si>
  <si>
    <t>TCS Teoretisk datalogi</t>
  </si>
  <si>
    <t>JJD</t>
  </si>
  <si>
    <t>FPP Fusionsplasmafysik</t>
  </si>
  <si>
    <t>JJE</t>
  </si>
  <si>
    <t>SPP Rymd- och plasmafysik</t>
  </si>
  <si>
    <t>JJI</t>
  </si>
  <si>
    <t>EME Elektroteknisk teori oh konstruktion</t>
  </si>
  <si>
    <t>JJN</t>
  </si>
  <si>
    <t>EPE Elkraftteknik</t>
  </si>
  <si>
    <t>JMA</t>
  </si>
  <si>
    <t>MID Medieteknik och interaktionsdesign</t>
  </si>
  <si>
    <t>JRL</t>
  </si>
  <si>
    <t>DCS Reglerteknik</t>
  </si>
  <si>
    <t>JRO</t>
  </si>
  <si>
    <t>ISE Teknisk informationsvetenskap</t>
  </si>
  <si>
    <t>JRQ</t>
  </si>
  <si>
    <t>JRR</t>
  </si>
  <si>
    <t>RPL Robotik, perception och lärande</t>
  </si>
  <si>
    <t>JRT</t>
  </si>
  <si>
    <t xml:space="preserve">JA          </t>
  </si>
  <si>
    <t>TE</t>
  </si>
  <si>
    <t>TDAA</t>
  </si>
  <si>
    <t>TDAB</t>
  </si>
  <si>
    <t>TDAC</t>
  </si>
  <si>
    <t>TDAD</t>
  </si>
  <si>
    <t>TFAA</t>
  </si>
  <si>
    <t>TFAB</t>
  </si>
  <si>
    <t>TGA</t>
  </si>
  <si>
    <t>TGC</t>
  </si>
  <si>
    <t>TH</t>
  </si>
  <si>
    <t>TI</t>
  </si>
  <si>
    <t>TJ</t>
  </si>
  <si>
    <t>TJE</t>
  </si>
  <si>
    <t>TKA</t>
  </si>
  <si>
    <t>TKB</t>
  </si>
  <si>
    <t>TP</t>
  </si>
  <si>
    <t>TQ</t>
  </si>
  <si>
    <t>TRAA</t>
  </si>
  <si>
    <t>VG</t>
  </si>
  <si>
    <t>TDAE</t>
  </si>
  <si>
    <t>TIAC</t>
  </si>
  <si>
    <t>TGB</t>
  </si>
  <si>
    <t>TKBD</t>
  </si>
  <si>
    <t>CBAD</t>
  </si>
  <si>
    <t>CHE- Gemensam</t>
  </si>
  <si>
    <t>CF</t>
  </si>
  <si>
    <t>Kemiteknik inst</t>
  </si>
  <si>
    <t>CM</t>
  </si>
  <si>
    <t>Ingenjörpedagogisk inst</t>
  </si>
  <si>
    <t>Verksamhetsstöd</t>
  </si>
  <si>
    <t>JF</t>
  </si>
  <si>
    <t>COM Kommunikationsystem</t>
  </si>
  <si>
    <t>JH</t>
  </si>
  <si>
    <t>CS Datavetenskap</t>
  </si>
  <si>
    <t>JJ</t>
  </si>
  <si>
    <t>EEE Energi och elektroteknik</t>
  </si>
  <si>
    <t>JM</t>
  </si>
  <si>
    <t>IIT Interaktiv IT</t>
  </si>
  <si>
    <t>JR</t>
  </si>
  <si>
    <t>IS Inteligentsystem</t>
  </si>
  <si>
    <t>TA</t>
  </si>
  <si>
    <t>TKBC</t>
  </si>
  <si>
    <t xml:space="preserve">JB       </t>
  </si>
  <si>
    <t>Lokalram total</t>
  </si>
  <si>
    <t>VGAA</t>
  </si>
  <si>
    <t>VIE06</t>
  </si>
  <si>
    <t>VIE05</t>
  </si>
  <si>
    <t>VIE01</t>
  </si>
  <si>
    <t>X2TIAC05</t>
  </si>
  <si>
    <t>X4TIAB08</t>
  </si>
  <si>
    <t>TIAB</t>
  </si>
  <si>
    <t>KTH Lås och cylinder</t>
  </si>
  <si>
    <t>KTH Inpasseringssystem</t>
  </si>
  <si>
    <t>CBH Skolan</t>
  </si>
  <si>
    <t>Centalamedel, CBH</t>
  </si>
  <si>
    <t>Kemi, inst</t>
  </si>
  <si>
    <t>Fiber och polymerteknologi inst</t>
  </si>
  <si>
    <t>MST Mikro- och nanosystem</t>
  </si>
  <si>
    <t>TMH Tal, musik och hörsel</t>
  </si>
  <si>
    <t>KTH Huset</t>
  </si>
  <si>
    <t>HR-Avdelningen</t>
  </si>
  <si>
    <t>Planerings och Kvalitetsarbete</t>
  </si>
  <si>
    <t>Förvaltningsjuridik</t>
  </si>
  <si>
    <t>Samverkan och kommunikation</t>
  </si>
  <si>
    <t>Director Musices</t>
  </si>
  <si>
    <t>X-Alumniralation</t>
  </si>
  <si>
    <t>IT avdelningen</t>
  </si>
  <si>
    <t>Arkiv och registratur</t>
  </si>
  <si>
    <t>Hållbarhet, fastighet och Service</t>
  </si>
  <si>
    <t>LSA- Lokalserviceavdelningen</t>
  </si>
  <si>
    <t>KTH Innovation</t>
  </si>
  <si>
    <t>Bibliotek Verksamhetstöd</t>
  </si>
  <si>
    <t>Open Lab</t>
  </si>
  <si>
    <t>KTH-Bostad &amp; Relocarion</t>
  </si>
  <si>
    <t xml:space="preserve">Enheten för näringslivssamverkan                       </t>
  </si>
  <si>
    <t xml:space="preserve">AFS- Avdelningen för Studentservice                                    </t>
  </si>
  <si>
    <t>IRO- Enhet för Internationella relationer</t>
  </si>
  <si>
    <t xml:space="preserve">AUA- Avd för utbildningsadministration                    </t>
  </si>
  <si>
    <t>AFS- Avdelningen för förskningsservice</t>
  </si>
  <si>
    <t xml:space="preserve">IR- Internrevisionen                                 </t>
  </si>
  <si>
    <t xml:space="preserve">UB Rektor THS                          </t>
  </si>
  <si>
    <t>ABE Tomma lokaler</t>
  </si>
  <si>
    <t xml:space="preserve">Redovisningsgruppen </t>
  </si>
  <si>
    <t xml:space="preserve">Systemgruppen      </t>
  </si>
  <si>
    <t xml:space="preserve">Resekontragruppen     </t>
  </si>
  <si>
    <t xml:space="preserve">Controllergruppen </t>
  </si>
  <si>
    <t xml:space="preserve">Upphandlingsgruppen      </t>
  </si>
  <si>
    <t>THAA</t>
  </si>
  <si>
    <t>THAA08</t>
  </si>
  <si>
    <t>Forskningsstöd</t>
  </si>
  <si>
    <t>Rektor Gemensamt</t>
  </si>
  <si>
    <t>Rektor Kansli</t>
  </si>
  <si>
    <t xml:space="preserve">UB Rektor GRU                          </t>
  </si>
  <si>
    <t>sep mån</t>
  </si>
  <si>
    <t>Kr/mån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</si>
</sst>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k_r_-;\-* #,##0.00\ _k_r_-;_-* &quot;-&quot;??\ _k_r_-;_-@_-"/>
    <numFmt numFmtId="165" formatCode="_-* #,##0\ _k_r_-;\-* #,##0\ _k_r_-;_-* &quot;-&quot;??\ _k_r_-;_-@_-"/>
    <numFmt numFmtId="166" formatCode="#,##0_ ;[Red]\-#,##0\ 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4" fillId="26" borderId="2" applyNumberFormat="0" applyFont="0" applyAlignment="0" applyProtection="0"/>
    <xf numFmtId="0" fontId="6" fillId="28" borderId="3" applyNumberFormat="0" applyAlignment="0" applyProtection="0"/>
    <xf numFmtId="0" fontId="7" fillId="29" borderId="0" applyNumberFormat="0" applyBorder="0" applyAlignment="0" applyProtection="0"/>
    <xf numFmtId="0" fontId="8" fillId="27" borderId="0" applyNumberFormat="0" applyBorder="0" applyAlignment="0" applyProtection="0"/>
    <xf numFmtId="0" fontId="3" fillId="0" borderId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31" borderId="3" applyNumberFormat="0" applyAlignment="0" applyProtection="0"/>
    <xf numFmtId="0" fontId="11" fillId="30" borderId="4" applyNumberFormat="0" applyAlignment="0" applyProtection="0"/>
    <xf numFmtId="0" fontId="12" fillId="0" borderId="8" applyNumberFormat="0" applyFill="0" applyAlignment="0" applyProtection="0"/>
    <xf numFmtId="0" fontId="13" fillId="32" borderId="0" applyNumberFormat="0" applyBorder="0" applyAlignment="0" applyProtection="0"/>
    <xf numFmtId="0" fontId="4" fillId="0" borderId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8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0"/>
    <xf numFmtId="164" fontId="20" fillId="0" borderId="0" applyFont="0" applyFill="0" applyBorder="0" applyAlignment="0" applyProtection="0"/>
  </cellStyleXfs>
  <cellXfs count="39">
    <xf numFmtId="0" fontId="0" fillId="0" borderId="0" xfId="0"/>
    <xf numFmtId="0" fontId="22" fillId="33" borderId="1" xfId="0" applyFont="1" applyFill="1" applyBorder="1"/>
    <xf numFmtId="0" fontId="22" fillId="33" borderId="1" xfId="0" applyFont="1" applyFill="1" applyBorder="1" applyAlignment="1">
      <alignment horizontal="left" vertical="top"/>
    </xf>
    <xf numFmtId="0" fontId="22" fillId="33" borderId="1" xfId="0" applyFont="1" applyFill="1" applyBorder="1" applyAlignment="1">
      <alignment horizontal="left"/>
    </xf>
    <xf numFmtId="49" fontId="22" fillId="33" borderId="1" xfId="0" applyNumberFormat="1" applyFont="1" applyFill="1" applyBorder="1"/>
    <xf numFmtId="166" fontId="22" fillId="33" borderId="1" xfId="44" applyNumberFormat="1" applyFont="1" applyFill="1" applyBorder="1"/>
    <xf numFmtId="3" fontId="22" fillId="33" borderId="1" xfId="44" applyNumberFormat="1" applyFont="1" applyFill="1" applyBorder="1"/>
    <xf numFmtId="0" fontId="23" fillId="0" borderId="1" xfId="0" applyFont="1" applyFill="1" applyBorder="1"/>
    <xf numFmtId="0" fontId="1" fillId="0" borderId="1" xfId="35" applyFont="1" applyFill="1" applyBorder="1" applyAlignment="1">
      <alignment horizontal="left" vertical="top"/>
    </xf>
    <xf numFmtId="0" fontId="1" fillId="0" borderId="1" xfId="35" applyFont="1" applyFill="1" applyBorder="1" applyAlignment="1">
      <alignment horizontal="left"/>
    </xf>
    <xf numFmtId="49" fontId="1" fillId="0" borderId="1" xfId="35" applyNumberFormat="1" applyFont="1" applyFill="1" applyBorder="1"/>
    <xf numFmtId="166" fontId="23" fillId="0" borderId="1" xfId="44" applyNumberFormat="1" applyFont="1" applyFill="1" applyBorder="1"/>
    <xf numFmtId="3" fontId="23" fillId="0" borderId="1" xfId="0" applyNumberFormat="1" applyFont="1" applyBorder="1"/>
    <xf numFmtId="0" fontId="23" fillId="0" borderId="1" xfId="0" applyFont="1" applyFill="1" applyBorder="1" applyAlignment="1">
      <alignment horizontal="left" vertical="top"/>
    </xf>
    <xf numFmtId="0" fontId="23" fillId="0" borderId="1" xfId="0" applyFont="1" applyFill="1" applyBorder="1" applyAlignment="1">
      <alignment horizontal="left"/>
    </xf>
    <xf numFmtId="0" fontId="23" fillId="0" borderId="1" xfId="0" applyFont="1" applyBorder="1"/>
    <xf numFmtId="49" fontId="23" fillId="0" borderId="1" xfId="0" applyNumberFormat="1" applyFont="1" applyFill="1" applyBorder="1"/>
    <xf numFmtId="0" fontId="1" fillId="0" borderId="1" xfId="0" applyFont="1" applyFill="1" applyBorder="1"/>
    <xf numFmtId="0" fontId="23" fillId="0" borderId="1" xfId="0" applyFont="1" applyFill="1" applyBorder="1" applyAlignment="1">
      <alignment vertical="top"/>
    </xf>
    <xf numFmtId="166" fontId="1" fillId="0" borderId="1" xfId="44" applyNumberFormat="1" applyFont="1" applyFill="1" applyBorder="1"/>
    <xf numFmtId="49" fontId="23" fillId="0" borderId="1" xfId="0" applyNumberFormat="1" applyFont="1" applyBorder="1"/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/>
    </xf>
    <xf numFmtId="49" fontId="1" fillId="0" borderId="1" xfId="0" applyNumberFormat="1" applyFont="1" applyFill="1" applyBorder="1"/>
    <xf numFmtId="0" fontId="19" fillId="0" borderId="1" xfId="0" applyFont="1" applyFill="1" applyBorder="1" applyAlignment="1">
      <alignment horizontal="left"/>
    </xf>
    <xf numFmtId="166" fontId="19" fillId="0" borderId="1" xfId="44" applyNumberFormat="1" applyFont="1" applyFill="1" applyBorder="1"/>
    <xf numFmtId="3" fontId="19" fillId="0" borderId="1" xfId="0" applyNumberFormat="1" applyFont="1" applyFill="1" applyBorder="1"/>
    <xf numFmtId="0" fontId="22" fillId="0" borderId="1" xfId="0" applyFont="1" applyFill="1" applyBorder="1"/>
    <xf numFmtId="165" fontId="22" fillId="0" borderId="1" xfId="44" applyNumberFormat="1" applyFont="1" applyFill="1" applyBorder="1"/>
    <xf numFmtId="49" fontId="22" fillId="0" borderId="1" xfId="0" applyNumberFormat="1" applyFont="1" applyFill="1" applyBorder="1"/>
    <xf numFmtId="166" fontId="22" fillId="0" borderId="1" xfId="0" applyNumberFormat="1" applyFont="1" applyFill="1" applyBorder="1"/>
    <xf numFmtId="3" fontId="24" fillId="0" borderId="11" xfId="0" applyNumberFormat="1" applyFont="1" applyBorder="1"/>
    <xf numFmtId="0" fontId="23" fillId="0" borderId="1" xfId="0" applyFont="1" applyFill="1" applyBorder="1" applyAlignment="1">
      <alignment horizontal="center" vertical="top"/>
    </xf>
    <xf numFmtId="3" fontId="0" fillId="0" borderId="0" xfId="0" applyNumberFormat="1"/>
    <xf numFmtId="3" fontId="25" fillId="0" borderId="0" xfId="0" applyNumberFormat="1" applyFont="1"/>
    <xf numFmtId="3" fontId="24" fillId="33" borderId="11" xfId="0" applyNumberFormat="1" applyFont="1" applyFill="1" applyBorder="1"/>
    <xf numFmtId="3" fontId="25" fillId="0" borderId="11" xfId="0" applyNumberFormat="1" applyFont="1" applyBorder="1"/>
    <xf numFmtId="166" fontId="23" fillId="0" borderId="1" xfId="0" applyNumberFormat="1" applyFont="1" applyFill="1" applyBorder="1"/>
    <xf numFmtId="0" fontId="21" fillId="0" borderId="0" xfId="0" applyFont="1" applyFill="1" applyBorder="1"/>
  </cellXfs>
  <cellStyles count="45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Comma" xfId="44" builtinId="3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abSelected="1" zoomScale="115" zoomScaleNormal="115" workbookViewId="0">
      <selection activeCell="G1" activeCellId="2" sqref="A1:A1048576 D1:D1048576 G1:G1048576"/>
    </sheetView>
  </sheetViews>
  <sheetFormatPr defaultRowHeight="15" x14ac:dyDescent="0.25"/>
  <cols>
    <col min="2" max="2" width="11.5703125" bestFit="1" customWidth="1"/>
    <col min="4" max="4" width="54.85546875" bestFit="1" customWidth="1"/>
    <col min="5" max="5" width="11.140625" style="34" bestFit="1" customWidth="1"/>
    <col min="7" max="7" width="11.140625" bestFit="1" customWidth="1"/>
  </cols>
  <sheetData>
    <row r="1" spans="1:7" x14ac:dyDescent="0.25">
      <c r="A1" s="1" t="s">
        <v>12</v>
      </c>
      <c r="B1" s="2" t="s">
        <v>10</v>
      </c>
      <c r="C1" s="3" t="s">
        <v>127</v>
      </c>
      <c r="D1" s="4" t="s">
        <v>0</v>
      </c>
      <c r="E1" s="35" t="s">
        <v>251</v>
      </c>
      <c r="F1" s="5" t="s">
        <v>1</v>
      </c>
      <c r="G1" s="6" t="s">
        <v>250</v>
      </c>
    </row>
    <row r="2" spans="1:7" x14ac:dyDescent="0.25">
      <c r="A2" s="7" t="s">
        <v>17</v>
      </c>
      <c r="B2" s="8" t="s">
        <v>17</v>
      </c>
      <c r="C2" s="9"/>
      <c r="D2" s="10" t="s">
        <v>32</v>
      </c>
      <c r="E2" s="36">
        <v>321026</v>
      </c>
      <c r="F2" s="11"/>
      <c r="G2" s="12">
        <f>E2+F2</f>
        <v>321026</v>
      </c>
    </row>
    <row r="3" spans="1:7" x14ac:dyDescent="0.25">
      <c r="A3" s="7" t="s">
        <v>17</v>
      </c>
      <c r="B3" s="13" t="s">
        <v>118</v>
      </c>
      <c r="C3" s="14"/>
      <c r="D3" s="15" t="s">
        <v>238</v>
      </c>
      <c r="E3" s="36">
        <v>263120</v>
      </c>
      <c r="F3" s="11"/>
      <c r="G3" s="12">
        <f>E3+F3</f>
        <v>263120</v>
      </c>
    </row>
    <row r="4" spans="1:7" x14ac:dyDescent="0.25">
      <c r="A4" s="7" t="s">
        <v>17</v>
      </c>
      <c r="B4" s="13" t="s">
        <v>33</v>
      </c>
      <c r="C4" s="14"/>
      <c r="D4" s="16" t="s">
        <v>115</v>
      </c>
      <c r="E4" s="36">
        <v>1567197</v>
      </c>
      <c r="F4" s="11"/>
      <c r="G4" s="12">
        <f>E4+F4</f>
        <v>1567197</v>
      </c>
    </row>
    <row r="5" spans="1:7" x14ac:dyDescent="0.25">
      <c r="A5" s="17" t="s">
        <v>17</v>
      </c>
      <c r="B5" s="18" t="s">
        <v>119</v>
      </c>
      <c r="C5" s="7"/>
      <c r="D5" s="16" t="s">
        <v>101</v>
      </c>
      <c r="E5" s="36">
        <v>54328</v>
      </c>
      <c r="F5" s="19"/>
      <c r="G5" s="12">
        <f>E5+F5</f>
        <v>54328</v>
      </c>
    </row>
    <row r="6" spans="1:7" x14ac:dyDescent="0.25">
      <c r="A6" s="17" t="s">
        <v>17</v>
      </c>
      <c r="B6" s="18" t="s">
        <v>120</v>
      </c>
      <c r="C6" s="7"/>
      <c r="D6" s="16" t="s">
        <v>100</v>
      </c>
      <c r="E6" s="36">
        <v>101367</v>
      </c>
      <c r="F6" s="19"/>
      <c r="G6" s="12">
        <f>E6+F6</f>
        <v>101367</v>
      </c>
    </row>
    <row r="7" spans="1:7" x14ac:dyDescent="0.25">
      <c r="A7" s="17" t="s">
        <v>17</v>
      </c>
      <c r="B7" s="18" t="s">
        <v>121</v>
      </c>
      <c r="C7" s="7"/>
      <c r="D7" s="16" t="s">
        <v>97</v>
      </c>
      <c r="E7" s="36">
        <v>54676</v>
      </c>
      <c r="F7" s="19"/>
      <c r="G7" s="12">
        <f>E7+F7</f>
        <v>54676</v>
      </c>
    </row>
    <row r="8" spans="1:7" x14ac:dyDescent="0.25">
      <c r="A8" s="17" t="s">
        <v>17</v>
      </c>
      <c r="B8" s="18" t="s">
        <v>122</v>
      </c>
      <c r="C8" s="7"/>
      <c r="D8" s="16" t="s">
        <v>98</v>
      </c>
      <c r="E8" s="36">
        <v>50111</v>
      </c>
      <c r="F8" s="19"/>
      <c r="G8" s="12">
        <f>E8+F8</f>
        <v>50111</v>
      </c>
    </row>
    <row r="9" spans="1:7" x14ac:dyDescent="0.25">
      <c r="A9" s="7" t="s">
        <v>17</v>
      </c>
      <c r="B9" s="13" t="s">
        <v>69</v>
      </c>
      <c r="C9" s="14"/>
      <c r="D9" s="16" t="s">
        <v>68</v>
      </c>
      <c r="E9" s="36">
        <v>354695</v>
      </c>
      <c r="F9" s="11"/>
      <c r="G9" s="12">
        <f>E9+F9</f>
        <v>354695</v>
      </c>
    </row>
    <row r="10" spans="1:7" x14ac:dyDescent="0.25">
      <c r="A10" s="7" t="s">
        <v>17</v>
      </c>
      <c r="B10" s="13" t="s">
        <v>34</v>
      </c>
      <c r="C10" s="14"/>
      <c r="D10" s="16" t="s">
        <v>2</v>
      </c>
      <c r="E10" s="36">
        <v>479074</v>
      </c>
      <c r="F10" s="11"/>
      <c r="G10" s="12">
        <f>E10+F10</f>
        <v>479074</v>
      </c>
    </row>
    <row r="11" spans="1:7" x14ac:dyDescent="0.25">
      <c r="A11" s="7" t="s">
        <v>17</v>
      </c>
      <c r="B11" s="32" t="s">
        <v>105</v>
      </c>
      <c r="C11" s="7"/>
      <c r="D11" s="16" t="s">
        <v>106</v>
      </c>
      <c r="E11" s="36">
        <v>44326</v>
      </c>
      <c r="F11" s="11"/>
      <c r="G11" s="12">
        <f>E11+F11</f>
        <v>44326</v>
      </c>
    </row>
    <row r="12" spans="1:7" x14ac:dyDescent="0.25">
      <c r="A12" s="7" t="s">
        <v>17</v>
      </c>
      <c r="B12" s="8" t="s">
        <v>24</v>
      </c>
      <c r="C12" s="9"/>
      <c r="D12" s="10" t="s">
        <v>95</v>
      </c>
      <c r="E12" s="36">
        <v>16195</v>
      </c>
      <c r="F12" s="11"/>
      <c r="G12" s="12">
        <f>E12+F12</f>
        <v>16195</v>
      </c>
    </row>
    <row r="13" spans="1:7" x14ac:dyDescent="0.25">
      <c r="A13" s="7" t="s">
        <v>17</v>
      </c>
      <c r="B13" s="8" t="s">
        <v>25</v>
      </c>
      <c r="C13" s="9"/>
      <c r="D13" s="10" t="s">
        <v>30</v>
      </c>
      <c r="E13" s="36">
        <v>357851</v>
      </c>
      <c r="F13" s="11"/>
      <c r="G13" s="12">
        <f>E13+F13</f>
        <v>357851</v>
      </c>
    </row>
    <row r="14" spans="1:7" x14ac:dyDescent="0.25">
      <c r="A14" s="7" t="s">
        <v>17</v>
      </c>
      <c r="B14" s="8" t="s">
        <v>26</v>
      </c>
      <c r="C14" s="9"/>
      <c r="D14" s="10" t="s">
        <v>31</v>
      </c>
      <c r="E14" s="36">
        <v>154384</v>
      </c>
      <c r="F14" s="11"/>
      <c r="G14" s="12">
        <f>E14+F14</f>
        <v>154384</v>
      </c>
    </row>
    <row r="15" spans="1:7" x14ac:dyDescent="0.25">
      <c r="A15" s="7" t="s">
        <v>17</v>
      </c>
      <c r="B15" s="8" t="s">
        <v>109</v>
      </c>
      <c r="C15" s="9"/>
      <c r="D15" s="10" t="s">
        <v>110</v>
      </c>
      <c r="E15" s="36">
        <v>5600</v>
      </c>
      <c r="F15" s="11"/>
      <c r="G15" s="12">
        <f>E15+F15</f>
        <v>5600</v>
      </c>
    </row>
    <row r="16" spans="1:7" x14ac:dyDescent="0.25">
      <c r="A16" s="7" t="s">
        <v>17</v>
      </c>
      <c r="B16" s="8" t="s">
        <v>60</v>
      </c>
      <c r="C16" s="9"/>
      <c r="D16" s="16" t="s">
        <v>61</v>
      </c>
      <c r="E16" s="36">
        <v>90140</v>
      </c>
      <c r="F16" s="11"/>
      <c r="G16" s="12">
        <f>E16+F16</f>
        <v>90140</v>
      </c>
    </row>
    <row r="17" spans="1:7" x14ac:dyDescent="0.25">
      <c r="A17" s="7" t="s">
        <v>17</v>
      </c>
      <c r="B17" s="8" t="s">
        <v>27</v>
      </c>
      <c r="C17" s="9"/>
      <c r="D17" s="16" t="s">
        <v>65</v>
      </c>
      <c r="E17" s="36">
        <v>303414</v>
      </c>
      <c r="F17" s="11"/>
      <c r="G17" s="12">
        <f>E17+F17</f>
        <v>303414</v>
      </c>
    </row>
    <row r="18" spans="1:7" x14ac:dyDescent="0.25">
      <c r="A18" s="7" t="s">
        <v>17</v>
      </c>
      <c r="B18" s="8" t="s">
        <v>71</v>
      </c>
      <c r="C18" s="9"/>
      <c r="D18" s="16" t="s">
        <v>70</v>
      </c>
      <c r="E18" s="36">
        <v>719880</v>
      </c>
      <c r="F18" s="11"/>
      <c r="G18" s="12">
        <f>E18+F18</f>
        <v>719880</v>
      </c>
    </row>
    <row r="19" spans="1:7" x14ac:dyDescent="0.25">
      <c r="A19" s="17" t="s">
        <v>17</v>
      </c>
      <c r="B19" s="18" t="s">
        <v>123</v>
      </c>
      <c r="C19" s="7"/>
      <c r="D19" s="16" t="s">
        <v>99</v>
      </c>
      <c r="E19" s="36">
        <v>24438</v>
      </c>
      <c r="F19" s="19"/>
      <c r="G19" s="12">
        <f>E19+F19</f>
        <v>24438</v>
      </c>
    </row>
    <row r="20" spans="1:7" x14ac:dyDescent="0.25">
      <c r="A20" s="17" t="s">
        <v>17</v>
      </c>
      <c r="B20" s="8" t="s">
        <v>124</v>
      </c>
      <c r="C20" s="9"/>
      <c r="D20" s="10" t="s">
        <v>102</v>
      </c>
      <c r="E20" s="36">
        <v>89604</v>
      </c>
      <c r="F20" s="19"/>
      <c r="G20" s="12">
        <f>E20+F20</f>
        <v>89604</v>
      </c>
    </row>
    <row r="21" spans="1:7" x14ac:dyDescent="0.25">
      <c r="A21" s="7" t="s">
        <v>17</v>
      </c>
      <c r="B21" s="18" t="s">
        <v>125</v>
      </c>
      <c r="C21" s="7"/>
      <c r="D21" s="16" t="s">
        <v>116</v>
      </c>
      <c r="E21" s="36">
        <v>39262</v>
      </c>
      <c r="F21" s="11"/>
      <c r="G21" s="12">
        <f>E21+F21</f>
        <v>39262</v>
      </c>
    </row>
    <row r="22" spans="1:7" x14ac:dyDescent="0.25">
      <c r="A22" s="7" t="s">
        <v>17</v>
      </c>
      <c r="B22" s="18" t="s">
        <v>50</v>
      </c>
      <c r="C22" s="7"/>
      <c r="D22" s="16" t="s">
        <v>64</v>
      </c>
      <c r="E22" s="36">
        <v>8884</v>
      </c>
      <c r="F22" s="11"/>
      <c r="G22" s="12">
        <f>E22+F22</f>
        <v>8884</v>
      </c>
    </row>
    <row r="23" spans="1:7" x14ac:dyDescent="0.25">
      <c r="A23" s="7" t="s">
        <v>17</v>
      </c>
      <c r="B23" s="8" t="s">
        <v>46</v>
      </c>
      <c r="C23" s="9"/>
      <c r="D23" s="16" t="s">
        <v>66</v>
      </c>
      <c r="E23" s="36">
        <v>25903</v>
      </c>
      <c r="F23" s="11"/>
      <c r="G23" s="12">
        <f>E23+F23</f>
        <v>25903</v>
      </c>
    </row>
    <row r="24" spans="1:7" x14ac:dyDescent="0.25">
      <c r="A24" s="17" t="s">
        <v>17</v>
      </c>
      <c r="B24" s="18" t="s">
        <v>126</v>
      </c>
      <c r="C24" s="18"/>
      <c r="D24" s="16" t="s">
        <v>103</v>
      </c>
      <c r="E24" s="36">
        <v>68306</v>
      </c>
      <c r="F24" s="19"/>
      <c r="G24" s="12">
        <f>E24+F24</f>
        <v>68306</v>
      </c>
    </row>
    <row r="25" spans="1:7" x14ac:dyDescent="0.25">
      <c r="A25" s="7" t="s">
        <v>17</v>
      </c>
      <c r="B25" s="18" t="s">
        <v>107</v>
      </c>
      <c r="C25" s="7"/>
      <c r="D25" s="16" t="s">
        <v>108</v>
      </c>
      <c r="E25" s="36">
        <v>94972</v>
      </c>
      <c r="F25" s="11"/>
      <c r="G25" s="12">
        <f>E25+F25</f>
        <v>94972</v>
      </c>
    </row>
    <row r="26" spans="1:7" x14ac:dyDescent="0.25">
      <c r="A26" s="7" t="s">
        <v>17</v>
      </c>
      <c r="B26" s="18" t="s">
        <v>128</v>
      </c>
      <c r="C26" s="7"/>
      <c r="D26" s="16" t="s">
        <v>104</v>
      </c>
      <c r="E26" s="36">
        <v>156550</v>
      </c>
      <c r="F26" s="11"/>
      <c r="G26" s="12">
        <f>E26+F26</f>
        <v>156550</v>
      </c>
    </row>
    <row r="27" spans="1:7" x14ac:dyDescent="0.25">
      <c r="A27" s="7" t="s">
        <v>17</v>
      </c>
      <c r="B27" s="8" t="s">
        <v>23</v>
      </c>
      <c r="C27" s="9"/>
      <c r="D27" s="10" t="s">
        <v>29</v>
      </c>
      <c r="E27" s="36">
        <v>325153</v>
      </c>
      <c r="F27" s="11"/>
      <c r="G27" s="12">
        <f>E27+F27</f>
        <v>325153</v>
      </c>
    </row>
    <row r="28" spans="1:7" x14ac:dyDescent="0.25">
      <c r="A28" s="17" t="s">
        <v>17</v>
      </c>
      <c r="B28" s="8" t="s">
        <v>22</v>
      </c>
      <c r="C28" s="9"/>
      <c r="D28" s="10" t="s">
        <v>28</v>
      </c>
      <c r="E28" s="36">
        <v>123785</v>
      </c>
      <c r="F28" s="19"/>
      <c r="G28" s="12">
        <f>E28+F28</f>
        <v>123785</v>
      </c>
    </row>
    <row r="29" spans="1:7" x14ac:dyDescent="0.25">
      <c r="A29" s="7" t="s">
        <v>17</v>
      </c>
      <c r="B29" s="18" t="s">
        <v>111</v>
      </c>
      <c r="C29" s="7"/>
      <c r="D29" s="16" t="s">
        <v>112</v>
      </c>
      <c r="E29" s="36">
        <v>2851</v>
      </c>
      <c r="F29" s="11"/>
      <c r="G29" s="12">
        <f>E29+F29</f>
        <v>2851</v>
      </c>
    </row>
    <row r="30" spans="1:7" x14ac:dyDescent="0.25">
      <c r="A30" s="7" t="s">
        <v>84</v>
      </c>
      <c r="B30" s="8" t="s">
        <v>89</v>
      </c>
      <c r="C30" s="9"/>
      <c r="D30" s="20" t="s">
        <v>210</v>
      </c>
      <c r="E30" s="36">
        <v>58324</v>
      </c>
      <c r="F30" s="11"/>
      <c r="G30" s="12">
        <f>E30+F30</f>
        <v>58324</v>
      </c>
    </row>
    <row r="31" spans="1:7" x14ac:dyDescent="0.25">
      <c r="A31" s="7" t="s">
        <v>84</v>
      </c>
      <c r="B31" s="8" t="s">
        <v>93</v>
      </c>
      <c r="C31" s="9"/>
      <c r="D31" s="20" t="s">
        <v>211</v>
      </c>
      <c r="E31" s="36">
        <v>318</v>
      </c>
      <c r="F31" s="11"/>
      <c r="G31" s="12">
        <f>E31+F31</f>
        <v>318</v>
      </c>
    </row>
    <row r="32" spans="1:7" x14ac:dyDescent="0.25">
      <c r="A32" s="7" t="s">
        <v>84</v>
      </c>
      <c r="B32" s="7" t="s">
        <v>180</v>
      </c>
      <c r="C32" s="14"/>
      <c r="D32" s="20" t="s">
        <v>181</v>
      </c>
      <c r="E32" s="36">
        <v>490667</v>
      </c>
      <c r="F32" s="11"/>
      <c r="G32" s="12">
        <f>E32+F32</f>
        <v>490667</v>
      </c>
    </row>
    <row r="33" spans="1:7" x14ac:dyDescent="0.25">
      <c r="A33" s="7" t="s">
        <v>84</v>
      </c>
      <c r="B33" s="13" t="s">
        <v>91</v>
      </c>
      <c r="C33" s="14"/>
      <c r="D33" s="20" t="s">
        <v>213</v>
      </c>
      <c r="E33" s="36">
        <v>1091049</v>
      </c>
      <c r="F33" s="11"/>
      <c r="G33" s="12">
        <f>E33+F33</f>
        <v>1091049</v>
      </c>
    </row>
    <row r="34" spans="1:7" x14ac:dyDescent="0.25">
      <c r="A34" s="7" t="s">
        <v>84</v>
      </c>
      <c r="B34" s="8" t="s">
        <v>87</v>
      </c>
      <c r="C34" s="9"/>
      <c r="D34" s="16" t="s">
        <v>72</v>
      </c>
      <c r="E34" s="36">
        <v>354321</v>
      </c>
      <c r="F34" s="11"/>
      <c r="G34" s="12">
        <f>E34+F34</f>
        <v>354321</v>
      </c>
    </row>
    <row r="35" spans="1:7" x14ac:dyDescent="0.25">
      <c r="A35" s="7" t="s">
        <v>84</v>
      </c>
      <c r="B35" s="13" t="s">
        <v>184</v>
      </c>
      <c r="C35" s="14"/>
      <c r="D35" s="20" t="s">
        <v>185</v>
      </c>
      <c r="E35" s="36">
        <v>165067</v>
      </c>
      <c r="F35" s="11"/>
      <c r="G35" s="12">
        <f>E35+F35</f>
        <v>165067</v>
      </c>
    </row>
    <row r="36" spans="1:7" x14ac:dyDescent="0.25">
      <c r="A36" s="7" t="s">
        <v>84</v>
      </c>
      <c r="B36" s="8" t="s">
        <v>88</v>
      </c>
      <c r="C36" s="9"/>
      <c r="D36" s="16" t="s">
        <v>45</v>
      </c>
      <c r="E36" s="36">
        <v>273742</v>
      </c>
      <c r="F36" s="11"/>
      <c r="G36" s="12">
        <f>E36+F36</f>
        <v>273742</v>
      </c>
    </row>
    <row r="37" spans="1:7" x14ac:dyDescent="0.25">
      <c r="A37" s="7" t="s">
        <v>84</v>
      </c>
      <c r="B37" s="13" t="s">
        <v>92</v>
      </c>
      <c r="C37" s="14"/>
      <c r="D37" s="20" t="s">
        <v>212</v>
      </c>
      <c r="E37" s="36">
        <v>1121522</v>
      </c>
      <c r="F37" s="11">
        <v>750</v>
      </c>
      <c r="G37" s="12">
        <f>E37+F37</f>
        <v>1122272</v>
      </c>
    </row>
    <row r="38" spans="1:7" x14ac:dyDescent="0.25">
      <c r="A38" s="7" t="s">
        <v>84</v>
      </c>
      <c r="B38" s="13" t="s">
        <v>182</v>
      </c>
      <c r="C38" s="14"/>
      <c r="D38" s="20" t="s">
        <v>183</v>
      </c>
      <c r="E38" s="36">
        <v>594620</v>
      </c>
      <c r="F38" s="11"/>
      <c r="G38" s="12">
        <f>E38+F38</f>
        <v>594620</v>
      </c>
    </row>
    <row r="39" spans="1:7" x14ac:dyDescent="0.25">
      <c r="A39" s="7" t="s">
        <v>84</v>
      </c>
      <c r="B39" s="8" t="s">
        <v>130</v>
      </c>
      <c r="C39" s="9"/>
      <c r="D39" s="16" t="s">
        <v>131</v>
      </c>
      <c r="E39" s="36">
        <v>170259</v>
      </c>
      <c r="F39" s="11"/>
      <c r="G39" s="12">
        <f>E39+F39</f>
        <v>170259</v>
      </c>
    </row>
    <row r="40" spans="1:7" x14ac:dyDescent="0.25">
      <c r="A40" s="7" t="s">
        <v>84</v>
      </c>
      <c r="B40" s="13" t="s">
        <v>90</v>
      </c>
      <c r="C40" s="14"/>
      <c r="D40" s="16" t="s">
        <v>21</v>
      </c>
      <c r="E40" s="36">
        <v>178660</v>
      </c>
      <c r="F40" s="11"/>
      <c r="G40" s="12">
        <f>E40+F40</f>
        <v>178660</v>
      </c>
    </row>
    <row r="41" spans="1:7" x14ac:dyDescent="0.25">
      <c r="A41" s="7" t="s">
        <v>83</v>
      </c>
      <c r="B41" s="18" t="s">
        <v>187</v>
      </c>
      <c r="C41" s="7"/>
      <c r="D41" s="20" t="s">
        <v>188</v>
      </c>
      <c r="E41" s="36">
        <v>37064</v>
      </c>
      <c r="F41" s="11"/>
      <c r="G41" s="12">
        <f>E41+F41</f>
        <v>37064</v>
      </c>
    </row>
    <row r="42" spans="1:7" x14ac:dyDescent="0.25">
      <c r="A42" s="7" t="s">
        <v>83</v>
      </c>
      <c r="B42" s="18" t="s">
        <v>189</v>
      </c>
      <c r="C42" s="7"/>
      <c r="D42" s="20" t="s">
        <v>190</v>
      </c>
      <c r="E42" s="36">
        <v>86916</v>
      </c>
      <c r="F42" s="11"/>
      <c r="G42" s="12">
        <f>E42+F42</f>
        <v>86916</v>
      </c>
    </row>
    <row r="43" spans="1:7" x14ac:dyDescent="0.25">
      <c r="A43" s="7" t="s">
        <v>83</v>
      </c>
      <c r="B43" s="7" t="s">
        <v>134</v>
      </c>
      <c r="C43" s="7"/>
      <c r="D43" s="16" t="s">
        <v>135</v>
      </c>
      <c r="E43" s="36">
        <v>320797</v>
      </c>
      <c r="F43" s="11"/>
      <c r="G43" s="12">
        <f>E43+F43</f>
        <v>320797</v>
      </c>
    </row>
    <row r="44" spans="1:7" x14ac:dyDescent="0.25">
      <c r="A44" s="7" t="s">
        <v>83</v>
      </c>
      <c r="B44" s="7" t="s">
        <v>148</v>
      </c>
      <c r="C44" s="7"/>
      <c r="D44" s="16" t="s">
        <v>149</v>
      </c>
      <c r="E44" s="36">
        <v>331516</v>
      </c>
      <c r="F44" s="11"/>
      <c r="G44" s="12">
        <f>E44+F44</f>
        <v>331516</v>
      </c>
    </row>
    <row r="45" spans="1:7" x14ac:dyDescent="0.25">
      <c r="A45" s="7" t="s">
        <v>83</v>
      </c>
      <c r="B45" s="7" t="s">
        <v>156</v>
      </c>
      <c r="C45" s="7"/>
      <c r="D45" s="16" t="s">
        <v>73</v>
      </c>
      <c r="E45" s="36">
        <v>568698</v>
      </c>
      <c r="F45" s="11"/>
      <c r="G45" s="12">
        <f>E45+F45</f>
        <v>568698</v>
      </c>
    </row>
    <row r="46" spans="1:7" x14ac:dyDescent="0.25">
      <c r="A46" s="7" t="s">
        <v>83</v>
      </c>
      <c r="B46" s="18" t="s">
        <v>74</v>
      </c>
      <c r="C46" s="7"/>
      <c r="D46" s="16" t="s">
        <v>117</v>
      </c>
      <c r="E46" s="36">
        <v>94612</v>
      </c>
      <c r="F46" s="11"/>
      <c r="G46" s="12">
        <f>E46+F46</f>
        <v>94612</v>
      </c>
    </row>
    <row r="47" spans="1:7" x14ac:dyDescent="0.25">
      <c r="A47" s="7" t="s">
        <v>83</v>
      </c>
      <c r="B47" s="7" t="s">
        <v>191</v>
      </c>
      <c r="C47" s="7"/>
      <c r="D47" s="20" t="s">
        <v>192</v>
      </c>
      <c r="E47" s="36">
        <v>391927</v>
      </c>
      <c r="F47" s="11"/>
      <c r="G47" s="12">
        <f>E47+F47</f>
        <v>391927</v>
      </c>
    </row>
    <row r="48" spans="1:7" x14ac:dyDescent="0.25">
      <c r="A48" s="7" t="s">
        <v>83</v>
      </c>
      <c r="B48" s="7" t="s">
        <v>142</v>
      </c>
      <c r="C48" s="7"/>
      <c r="D48" s="16" t="s">
        <v>143</v>
      </c>
      <c r="E48" s="36">
        <v>402820</v>
      </c>
      <c r="F48" s="11"/>
      <c r="G48" s="12">
        <f>E48+F48</f>
        <v>402820</v>
      </c>
    </row>
    <row r="49" spans="1:7" x14ac:dyDescent="0.25">
      <c r="A49" s="7" t="s">
        <v>83</v>
      </c>
      <c r="B49" s="7" t="s">
        <v>144</v>
      </c>
      <c r="C49" s="7"/>
      <c r="D49" s="16" t="s">
        <v>145</v>
      </c>
      <c r="E49" s="36">
        <v>528683</v>
      </c>
      <c r="F49" s="11"/>
      <c r="G49" s="12">
        <f>E49+F49</f>
        <v>528683</v>
      </c>
    </row>
    <row r="50" spans="1:7" x14ac:dyDescent="0.25">
      <c r="A50" s="7" t="s">
        <v>83</v>
      </c>
      <c r="B50" s="7" t="s">
        <v>138</v>
      </c>
      <c r="C50" s="7"/>
      <c r="D50" s="16" t="s">
        <v>139</v>
      </c>
      <c r="E50" s="36">
        <v>300877</v>
      </c>
      <c r="F50" s="11"/>
      <c r="G50" s="12">
        <f>E50+F50</f>
        <v>300877</v>
      </c>
    </row>
    <row r="51" spans="1:7" x14ac:dyDescent="0.25">
      <c r="A51" s="7" t="s">
        <v>83</v>
      </c>
      <c r="B51" s="7" t="s">
        <v>193</v>
      </c>
      <c r="C51" s="7"/>
      <c r="D51" s="20" t="s">
        <v>194</v>
      </c>
      <c r="E51" s="36">
        <v>50392</v>
      </c>
      <c r="F51" s="11"/>
      <c r="G51" s="12">
        <f>E51+F51</f>
        <v>50392</v>
      </c>
    </row>
    <row r="52" spans="1:7" x14ac:dyDescent="0.25">
      <c r="A52" s="7" t="s">
        <v>83</v>
      </c>
      <c r="B52" s="7" t="s">
        <v>195</v>
      </c>
      <c r="C52" s="7"/>
      <c r="D52" s="20" t="s">
        <v>196</v>
      </c>
      <c r="E52" s="36">
        <v>289787</v>
      </c>
      <c r="F52" s="11"/>
      <c r="G52" s="12">
        <f>E52+F52</f>
        <v>289787</v>
      </c>
    </row>
    <row r="53" spans="1:7" x14ac:dyDescent="0.25">
      <c r="A53" s="7" t="s">
        <v>83</v>
      </c>
      <c r="B53" s="7" t="s">
        <v>150</v>
      </c>
      <c r="C53" s="7"/>
      <c r="D53" s="16" t="s">
        <v>151</v>
      </c>
      <c r="E53" s="36">
        <v>316334</v>
      </c>
      <c r="F53" s="11"/>
      <c r="G53" s="12">
        <f>E53+F53</f>
        <v>316334</v>
      </c>
    </row>
    <row r="54" spans="1:7" x14ac:dyDescent="0.25">
      <c r="A54" s="7" t="s">
        <v>83</v>
      </c>
      <c r="B54" s="7" t="s">
        <v>146</v>
      </c>
      <c r="C54" s="7"/>
      <c r="D54" s="16" t="s">
        <v>147</v>
      </c>
      <c r="E54" s="36">
        <v>284796</v>
      </c>
      <c r="F54" s="11"/>
      <c r="G54" s="12">
        <f>E54+F54</f>
        <v>284796</v>
      </c>
    </row>
    <row r="55" spans="1:7" x14ac:dyDescent="0.25">
      <c r="A55" s="7" t="s">
        <v>83</v>
      </c>
      <c r="B55" s="7" t="s">
        <v>152</v>
      </c>
      <c r="C55" s="7"/>
      <c r="D55" s="20" t="s">
        <v>214</v>
      </c>
      <c r="E55" s="36">
        <v>259074</v>
      </c>
      <c r="F55" s="11"/>
      <c r="G55" s="12">
        <f>E55+F55</f>
        <v>259074</v>
      </c>
    </row>
    <row r="56" spans="1:7" x14ac:dyDescent="0.25">
      <c r="A56" s="7" t="s">
        <v>83</v>
      </c>
      <c r="B56" s="7" t="s">
        <v>132</v>
      </c>
      <c r="C56" s="7"/>
      <c r="D56" s="16" t="s">
        <v>133</v>
      </c>
      <c r="E56" s="36">
        <v>152205</v>
      </c>
      <c r="F56" s="11"/>
      <c r="G56" s="12">
        <f>E56+F56</f>
        <v>152205</v>
      </c>
    </row>
    <row r="57" spans="1:7" x14ac:dyDescent="0.25">
      <c r="A57" s="7" t="s">
        <v>83</v>
      </c>
      <c r="B57" s="18" t="s">
        <v>75</v>
      </c>
      <c r="C57" s="7"/>
      <c r="D57" s="16" t="s">
        <v>76</v>
      </c>
      <c r="E57" s="36">
        <v>436572</v>
      </c>
      <c r="F57" s="11"/>
      <c r="G57" s="12">
        <f>E57+F57</f>
        <v>436572</v>
      </c>
    </row>
    <row r="58" spans="1:7" x14ac:dyDescent="0.25">
      <c r="A58" s="7" t="s">
        <v>83</v>
      </c>
      <c r="B58" s="7" t="s">
        <v>153</v>
      </c>
      <c r="C58" s="7"/>
      <c r="D58" s="16" t="s">
        <v>154</v>
      </c>
      <c r="E58" s="36">
        <v>329777</v>
      </c>
      <c r="F58" s="11"/>
      <c r="G58" s="12">
        <f>E58+F58</f>
        <v>329777</v>
      </c>
    </row>
    <row r="59" spans="1:7" x14ac:dyDescent="0.25">
      <c r="A59" s="7" t="s">
        <v>83</v>
      </c>
      <c r="B59" s="7" t="s">
        <v>140</v>
      </c>
      <c r="C59" s="7"/>
      <c r="D59" s="16" t="s">
        <v>141</v>
      </c>
      <c r="E59" s="36">
        <v>254867</v>
      </c>
      <c r="F59" s="11"/>
      <c r="G59" s="12">
        <f>E59+F59</f>
        <v>254867</v>
      </c>
    </row>
    <row r="60" spans="1:7" x14ac:dyDescent="0.25">
      <c r="A60" s="7" t="s">
        <v>83</v>
      </c>
      <c r="B60" s="7" t="s">
        <v>136</v>
      </c>
      <c r="C60" s="7"/>
      <c r="D60" s="16" t="s">
        <v>137</v>
      </c>
      <c r="E60" s="36">
        <v>301050</v>
      </c>
      <c r="F60" s="11"/>
      <c r="G60" s="12">
        <f>E60+F60</f>
        <v>301050</v>
      </c>
    </row>
    <row r="61" spans="1:7" x14ac:dyDescent="0.25">
      <c r="A61" s="7" t="s">
        <v>83</v>
      </c>
      <c r="B61" s="7" t="s">
        <v>155</v>
      </c>
      <c r="C61" s="7"/>
      <c r="D61" s="20" t="s">
        <v>215</v>
      </c>
      <c r="E61" s="36">
        <v>214392</v>
      </c>
      <c r="F61" s="11"/>
      <c r="G61" s="12">
        <f>E61+F61</f>
        <v>214392</v>
      </c>
    </row>
    <row r="62" spans="1:7" x14ac:dyDescent="0.25">
      <c r="A62" s="7" t="s">
        <v>83</v>
      </c>
      <c r="B62" s="7" t="s">
        <v>199</v>
      </c>
      <c r="C62" s="7"/>
      <c r="D62" s="20" t="s">
        <v>186</v>
      </c>
      <c r="E62" s="36">
        <v>379449</v>
      </c>
      <c r="F62" s="11"/>
      <c r="G62" s="12">
        <f>E62+F62</f>
        <v>379449</v>
      </c>
    </row>
    <row r="63" spans="1:7" x14ac:dyDescent="0.25">
      <c r="A63" s="7" t="s">
        <v>16</v>
      </c>
      <c r="B63" s="13" t="s">
        <v>36</v>
      </c>
      <c r="C63" s="14"/>
      <c r="D63" s="16" t="s">
        <v>3</v>
      </c>
      <c r="E63" s="36">
        <v>818932</v>
      </c>
      <c r="F63" s="11">
        <v>750</v>
      </c>
      <c r="G63" s="12">
        <f>E63+F63</f>
        <v>819682</v>
      </c>
    </row>
    <row r="64" spans="1:7" x14ac:dyDescent="0.25">
      <c r="A64" s="7" t="s">
        <v>16</v>
      </c>
      <c r="B64" s="13" t="s">
        <v>37</v>
      </c>
      <c r="C64" s="14"/>
      <c r="D64" s="16" t="s">
        <v>129</v>
      </c>
      <c r="E64" s="36">
        <v>643643</v>
      </c>
      <c r="F64" s="11"/>
      <c r="G64" s="12">
        <f>E64+F64</f>
        <v>643643</v>
      </c>
    </row>
    <row r="65" spans="1:7" x14ac:dyDescent="0.25">
      <c r="A65" s="7" t="s">
        <v>16</v>
      </c>
      <c r="B65" s="13" t="s">
        <v>39</v>
      </c>
      <c r="C65" s="14"/>
      <c r="D65" s="16" t="s">
        <v>6</v>
      </c>
      <c r="E65" s="36">
        <v>1022655</v>
      </c>
      <c r="F65" s="11"/>
      <c r="G65" s="12">
        <f>E65+F65</f>
        <v>1022655</v>
      </c>
    </row>
    <row r="66" spans="1:7" x14ac:dyDescent="0.25">
      <c r="A66" s="7" t="s">
        <v>16</v>
      </c>
      <c r="B66" s="13" t="s">
        <v>16</v>
      </c>
      <c r="C66" s="14"/>
      <c r="D66" s="16" t="s">
        <v>15</v>
      </c>
      <c r="E66" s="36">
        <v>533438</v>
      </c>
      <c r="F66" s="11"/>
      <c r="G66" s="12">
        <f>E66+F66</f>
        <v>533438</v>
      </c>
    </row>
    <row r="67" spans="1:7" x14ac:dyDescent="0.25">
      <c r="A67" s="7" t="s">
        <v>16</v>
      </c>
      <c r="B67" s="13" t="s">
        <v>48</v>
      </c>
      <c r="C67" s="14"/>
      <c r="D67" s="16" t="s">
        <v>94</v>
      </c>
      <c r="E67" s="36">
        <v>74368</v>
      </c>
      <c r="F67" s="11"/>
      <c r="G67" s="12">
        <f>E67+F67</f>
        <v>74368</v>
      </c>
    </row>
    <row r="68" spans="1:7" x14ac:dyDescent="0.25">
      <c r="A68" s="7" t="s">
        <v>16</v>
      </c>
      <c r="B68" s="13" t="s">
        <v>81</v>
      </c>
      <c r="C68" s="14"/>
      <c r="D68" s="16" t="s">
        <v>82</v>
      </c>
      <c r="E68" s="36">
        <v>68358</v>
      </c>
      <c r="F68" s="11"/>
      <c r="G68" s="12">
        <f>E68+F68</f>
        <v>68358</v>
      </c>
    </row>
    <row r="69" spans="1:7" x14ac:dyDescent="0.25">
      <c r="A69" s="7" t="s">
        <v>16</v>
      </c>
      <c r="B69" s="13" t="s">
        <v>38</v>
      </c>
      <c r="C69" s="14"/>
      <c r="D69" s="16" t="s">
        <v>5</v>
      </c>
      <c r="E69" s="36">
        <v>1341497</v>
      </c>
      <c r="F69" s="11"/>
      <c r="G69" s="12">
        <f>E69+F69</f>
        <v>1341497</v>
      </c>
    </row>
    <row r="70" spans="1:7" x14ac:dyDescent="0.25">
      <c r="A70" s="7" t="s">
        <v>16</v>
      </c>
      <c r="B70" s="13" t="s">
        <v>40</v>
      </c>
      <c r="C70" s="14"/>
      <c r="D70" s="16" t="s">
        <v>7</v>
      </c>
      <c r="E70" s="36">
        <v>935398</v>
      </c>
      <c r="F70" s="11"/>
      <c r="G70" s="12">
        <f>E70+F70</f>
        <v>935398</v>
      </c>
    </row>
    <row r="71" spans="1:7" x14ac:dyDescent="0.25">
      <c r="A71" s="7" t="s">
        <v>16</v>
      </c>
      <c r="B71" s="18" t="s">
        <v>113</v>
      </c>
      <c r="C71" s="7"/>
      <c r="D71" s="16" t="s">
        <v>114</v>
      </c>
      <c r="E71" s="36">
        <v>7098</v>
      </c>
      <c r="F71" s="11"/>
      <c r="G71" s="12">
        <f>E71+F71</f>
        <v>7098</v>
      </c>
    </row>
    <row r="72" spans="1:7" x14ac:dyDescent="0.25">
      <c r="A72" s="7" t="s">
        <v>16</v>
      </c>
      <c r="B72" s="18" t="s">
        <v>79</v>
      </c>
      <c r="C72" s="7"/>
      <c r="D72" s="16" t="s">
        <v>80</v>
      </c>
      <c r="E72" s="36">
        <v>88350</v>
      </c>
      <c r="F72" s="11"/>
      <c r="G72" s="12">
        <f>E72+F72</f>
        <v>88350</v>
      </c>
    </row>
    <row r="73" spans="1:7" x14ac:dyDescent="0.25">
      <c r="A73" s="7" t="s">
        <v>16</v>
      </c>
      <c r="B73" s="18" t="s">
        <v>86</v>
      </c>
      <c r="C73" s="7"/>
      <c r="D73" s="16" t="s">
        <v>85</v>
      </c>
      <c r="E73" s="36">
        <v>134346</v>
      </c>
      <c r="F73" s="11"/>
      <c r="G73" s="12">
        <f>E73+F73</f>
        <v>134346</v>
      </c>
    </row>
    <row r="74" spans="1:7" x14ac:dyDescent="0.25">
      <c r="A74" s="7" t="s">
        <v>16</v>
      </c>
      <c r="B74" s="18" t="s">
        <v>77</v>
      </c>
      <c r="C74" s="7"/>
      <c r="D74" s="16" t="s">
        <v>78</v>
      </c>
      <c r="E74" s="36">
        <v>218510</v>
      </c>
      <c r="F74" s="11"/>
      <c r="G74" s="12">
        <f>E74+F74</f>
        <v>218510</v>
      </c>
    </row>
    <row r="75" spans="1:7" x14ac:dyDescent="0.25">
      <c r="A75" s="17" t="s">
        <v>14</v>
      </c>
      <c r="B75" s="21" t="s">
        <v>20</v>
      </c>
      <c r="C75" s="22"/>
      <c r="D75" s="23" t="s">
        <v>96</v>
      </c>
      <c r="E75" s="36">
        <v>1126345</v>
      </c>
      <c r="F75" s="11"/>
      <c r="G75" s="12">
        <f>E75+F75</f>
        <v>1126345</v>
      </c>
    </row>
    <row r="76" spans="1:7" x14ac:dyDescent="0.25">
      <c r="A76" s="7" t="s">
        <v>14</v>
      </c>
      <c r="B76" s="13" t="s">
        <v>41</v>
      </c>
      <c r="C76" s="14"/>
      <c r="D76" s="16" t="s">
        <v>11</v>
      </c>
      <c r="E76" s="36">
        <v>151116</v>
      </c>
      <c r="F76" s="11"/>
      <c r="G76" s="12">
        <f>E76+F76</f>
        <v>151116</v>
      </c>
    </row>
    <row r="77" spans="1:7" x14ac:dyDescent="0.25">
      <c r="A77" s="7" t="s">
        <v>14</v>
      </c>
      <c r="B77" s="13" t="s">
        <v>43</v>
      </c>
      <c r="C77" s="14"/>
      <c r="D77" s="16" t="s">
        <v>4</v>
      </c>
      <c r="E77" s="36">
        <v>509536</v>
      </c>
      <c r="F77" s="11"/>
      <c r="G77" s="12">
        <f>E77+F77</f>
        <v>509536</v>
      </c>
    </row>
    <row r="78" spans="1:7" x14ac:dyDescent="0.25">
      <c r="A78" s="7" t="s">
        <v>14</v>
      </c>
      <c r="B78" s="13" t="s">
        <v>42</v>
      </c>
      <c r="C78" s="14"/>
      <c r="D78" s="16" t="s">
        <v>8</v>
      </c>
      <c r="E78" s="36">
        <v>1086928</v>
      </c>
      <c r="F78" s="11"/>
      <c r="G78" s="12">
        <f>E78+F78</f>
        <v>1086928</v>
      </c>
    </row>
    <row r="79" spans="1:7" x14ac:dyDescent="0.25">
      <c r="A79" s="7" t="s">
        <v>14</v>
      </c>
      <c r="B79" s="13" t="s">
        <v>44</v>
      </c>
      <c r="C79" s="14"/>
      <c r="D79" s="16" t="s">
        <v>9</v>
      </c>
      <c r="E79" s="36">
        <v>931822</v>
      </c>
      <c r="F79" s="11"/>
      <c r="G79" s="12">
        <f>E79+F79</f>
        <v>931822</v>
      </c>
    </row>
    <row r="80" spans="1:7" x14ac:dyDescent="0.25">
      <c r="A80" s="7" t="s">
        <v>14</v>
      </c>
      <c r="B80" s="13" t="s">
        <v>58</v>
      </c>
      <c r="C80" s="14"/>
      <c r="D80" s="16" t="s">
        <v>55</v>
      </c>
      <c r="E80" s="36">
        <v>44505</v>
      </c>
      <c r="F80" s="11"/>
      <c r="G80" s="12">
        <f>E80+F80</f>
        <v>44505</v>
      </c>
    </row>
    <row r="81" spans="1:7" x14ac:dyDescent="0.25">
      <c r="A81" s="7" t="s">
        <v>14</v>
      </c>
      <c r="B81" s="13" t="s">
        <v>19</v>
      </c>
      <c r="C81" s="14"/>
      <c r="D81" s="16" t="s">
        <v>18</v>
      </c>
      <c r="E81" s="36">
        <v>80981</v>
      </c>
      <c r="F81" s="11"/>
      <c r="G81" s="12">
        <f>E81+F81</f>
        <v>80981</v>
      </c>
    </row>
    <row r="82" spans="1:7" x14ac:dyDescent="0.25">
      <c r="A82" s="7" t="s">
        <v>14</v>
      </c>
      <c r="B82" s="13" t="s">
        <v>56</v>
      </c>
      <c r="C82" s="14"/>
      <c r="D82" s="16" t="s">
        <v>53</v>
      </c>
      <c r="E82" s="36">
        <v>92176</v>
      </c>
      <c r="F82" s="11"/>
      <c r="G82" s="12">
        <f>E82+F82</f>
        <v>92176</v>
      </c>
    </row>
    <row r="83" spans="1:7" x14ac:dyDescent="0.25">
      <c r="A83" s="7" t="s">
        <v>14</v>
      </c>
      <c r="B83" s="13" t="s">
        <v>57</v>
      </c>
      <c r="C83" s="14"/>
      <c r="D83" s="16" t="s">
        <v>54</v>
      </c>
      <c r="E83" s="36">
        <v>68043</v>
      </c>
      <c r="F83" s="11"/>
      <c r="G83" s="12">
        <f>E83+F83</f>
        <v>68043</v>
      </c>
    </row>
    <row r="84" spans="1:7" x14ac:dyDescent="0.25">
      <c r="A84" s="7" t="s">
        <v>14</v>
      </c>
      <c r="B84" s="13" t="s">
        <v>35</v>
      </c>
      <c r="C84" s="14"/>
      <c r="D84" s="16" t="s">
        <v>52</v>
      </c>
      <c r="E84" s="36">
        <v>63172</v>
      </c>
      <c r="F84" s="11"/>
      <c r="G84" s="12">
        <f>E84+F84</f>
        <v>63172</v>
      </c>
    </row>
    <row r="85" spans="1:7" x14ac:dyDescent="0.25">
      <c r="A85" s="7" t="s">
        <v>197</v>
      </c>
      <c r="B85" s="13" t="s">
        <v>197</v>
      </c>
      <c r="C85" s="14"/>
      <c r="D85" s="16" t="s">
        <v>216</v>
      </c>
      <c r="E85" s="36">
        <v>31765</v>
      </c>
      <c r="F85" s="11"/>
      <c r="G85" s="12">
        <f>E85+F85</f>
        <v>31765</v>
      </c>
    </row>
    <row r="86" spans="1:7" x14ac:dyDescent="0.25">
      <c r="A86" s="7" t="s">
        <v>158</v>
      </c>
      <c r="B86" s="13" t="s">
        <v>158</v>
      </c>
      <c r="C86" s="14"/>
      <c r="D86" s="16" t="s">
        <v>239</v>
      </c>
      <c r="E86" s="36">
        <v>86596</v>
      </c>
      <c r="F86" s="11"/>
      <c r="G86" s="12">
        <f>E86+F86</f>
        <v>86596</v>
      </c>
    </row>
    <row r="87" spans="1:7" x14ac:dyDescent="0.25">
      <c r="A87" s="7" t="s">
        <v>159</v>
      </c>
      <c r="B87" s="13" t="s">
        <v>159</v>
      </c>
      <c r="C87" s="14"/>
      <c r="D87" s="16" t="s">
        <v>240</v>
      </c>
      <c r="E87" s="36">
        <v>29715</v>
      </c>
      <c r="F87" s="11"/>
      <c r="G87" s="12">
        <f>E87+F87</f>
        <v>29715</v>
      </c>
    </row>
    <row r="88" spans="1:7" x14ac:dyDescent="0.25">
      <c r="A88" s="7" t="s">
        <v>160</v>
      </c>
      <c r="B88" s="13" t="s">
        <v>160</v>
      </c>
      <c r="C88" s="14"/>
      <c r="D88" s="16" t="s">
        <v>241</v>
      </c>
      <c r="E88" s="36">
        <v>52437</v>
      </c>
      <c r="F88" s="11"/>
      <c r="G88" s="12">
        <f>E88+F88</f>
        <v>52437</v>
      </c>
    </row>
    <row r="89" spans="1:7" x14ac:dyDescent="0.25">
      <c r="A89" s="7" t="s">
        <v>161</v>
      </c>
      <c r="B89" s="13" t="s">
        <v>161</v>
      </c>
      <c r="C89" s="14"/>
      <c r="D89" s="16" t="s">
        <v>242</v>
      </c>
      <c r="E89" s="36">
        <v>59779</v>
      </c>
      <c r="F89" s="11"/>
      <c r="G89" s="12">
        <f>E89+F89</f>
        <v>59779</v>
      </c>
    </row>
    <row r="90" spans="1:7" x14ac:dyDescent="0.25">
      <c r="A90" s="7" t="s">
        <v>176</v>
      </c>
      <c r="B90" s="13" t="s">
        <v>176</v>
      </c>
      <c r="C90" s="14"/>
      <c r="D90" s="16" t="s">
        <v>243</v>
      </c>
      <c r="E90" s="36">
        <v>116025</v>
      </c>
      <c r="F90" s="11"/>
      <c r="G90" s="12">
        <f>E90+F90</f>
        <v>116025</v>
      </c>
    </row>
    <row r="91" spans="1:7" x14ac:dyDescent="0.25">
      <c r="A91" s="7" t="s">
        <v>157</v>
      </c>
      <c r="B91" s="13" t="s">
        <v>157</v>
      </c>
      <c r="C91" s="14"/>
      <c r="D91" s="16" t="s">
        <v>217</v>
      </c>
      <c r="E91" s="36">
        <v>263720</v>
      </c>
      <c r="F91" s="11"/>
      <c r="G91" s="12">
        <f>E91+F91</f>
        <v>263720</v>
      </c>
    </row>
    <row r="92" spans="1:7" x14ac:dyDescent="0.25">
      <c r="A92" s="7" t="s">
        <v>162</v>
      </c>
      <c r="B92" s="13" t="s">
        <v>162</v>
      </c>
      <c r="C92" s="14"/>
      <c r="D92" s="16" t="s">
        <v>218</v>
      </c>
      <c r="E92" s="36">
        <v>161703</v>
      </c>
      <c r="F92" s="11"/>
      <c r="G92" s="12">
        <f>E92+F92</f>
        <v>161703</v>
      </c>
    </row>
    <row r="93" spans="1:7" x14ac:dyDescent="0.25">
      <c r="A93" s="7" t="s">
        <v>163</v>
      </c>
      <c r="B93" s="13" t="s">
        <v>163</v>
      </c>
      <c r="C93" s="14"/>
      <c r="D93" s="16" t="s">
        <v>219</v>
      </c>
      <c r="E93" s="36">
        <v>73704</v>
      </c>
      <c r="F93" s="11"/>
      <c r="G93" s="12">
        <f>E93+F93</f>
        <v>73704</v>
      </c>
    </row>
    <row r="94" spans="1:7" x14ac:dyDescent="0.25">
      <c r="A94" s="7" t="s">
        <v>164</v>
      </c>
      <c r="B94" s="13" t="s">
        <v>164</v>
      </c>
      <c r="C94" s="14"/>
      <c r="D94" s="16" t="s">
        <v>232</v>
      </c>
      <c r="E94" s="36">
        <v>476325</v>
      </c>
      <c r="F94" s="11"/>
      <c r="G94" s="12">
        <f>E94+F94</f>
        <v>476325</v>
      </c>
    </row>
    <row r="95" spans="1:7" x14ac:dyDescent="0.25">
      <c r="A95" s="7" t="s">
        <v>178</v>
      </c>
      <c r="B95" s="13" t="s">
        <v>178</v>
      </c>
      <c r="C95" s="14"/>
      <c r="D95" s="16" t="s">
        <v>233</v>
      </c>
      <c r="E95" s="36">
        <v>147640</v>
      </c>
      <c r="F95" s="11"/>
      <c r="G95" s="12">
        <f>E95+F95</f>
        <v>147640</v>
      </c>
    </row>
    <row r="96" spans="1:7" x14ac:dyDescent="0.25">
      <c r="A96" s="7" t="s">
        <v>165</v>
      </c>
      <c r="B96" s="13" t="s">
        <v>165</v>
      </c>
      <c r="C96" s="14"/>
      <c r="D96" s="16" t="s">
        <v>234</v>
      </c>
      <c r="E96" s="36">
        <v>217916</v>
      </c>
      <c r="F96" s="11"/>
      <c r="G96" s="12">
        <f>E96+F96</f>
        <v>217916</v>
      </c>
    </row>
    <row r="97" spans="1:7" x14ac:dyDescent="0.25">
      <c r="A97" s="7" t="s">
        <v>166</v>
      </c>
      <c r="B97" s="13" t="s">
        <v>166</v>
      </c>
      <c r="C97" s="14"/>
      <c r="D97" s="16" t="s">
        <v>235</v>
      </c>
      <c r="E97" s="36">
        <v>172576</v>
      </c>
      <c r="F97" s="11"/>
      <c r="G97" s="12">
        <f>E97+F97</f>
        <v>172576</v>
      </c>
    </row>
    <row r="98" spans="1:7" x14ac:dyDescent="0.25">
      <c r="A98" s="7" t="s">
        <v>244</v>
      </c>
      <c r="B98" s="13" t="s">
        <v>244</v>
      </c>
      <c r="C98" s="14" t="s">
        <v>245</v>
      </c>
      <c r="D98" s="15" t="s">
        <v>246</v>
      </c>
      <c r="E98" s="36">
        <v>210544</v>
      </c>
      <c r="F98" s="11"/>
      <c r="G98" s="12">
        <f>E98+F98</f>
        <v>210544</v>
      </c>
    </row>
    <row r="99" spans="1:7" x14ac:dyDescent="0.25">
      <c r="A99" s="7" t="s">
        <v>167</v>
      </c>
      <c r="B99" s="13" t="s">
        <v>167</v>
      </c>
      <c r="C99" s="14"/>
      <c r="D99" s="16" t="s">
        <v>220</v>
      </c>
      <c r="E99" s="36">
        <v>157014</v>
      </c>
      <c r="F99" s="11"/>
      <c r="G99" s="12">
        <f>E99+F99</f>
        <v>157014</v>
      </c>
    </row>
    <row r="100" spans="1:7" x14ac:dyDescent="0.25">
      <c r="A100" s="7" t="s">
        <v>207</v>
      </c>
      <c r="B100" s="7" t="s">
        <v>207</v>
      </c>
      <c r="C100" s="7" t="s">
        <v>206</v>
      </c>
      <c r="D100" s="20" t="s">
        <v>221</v>
      </c>
      <c r="E100" s="36">
        <v>105231</v>
      </c>
      <c r="F100" s="11"/>
      <c r="G100" s="12">
        <f>E100+F100</f>
        <v>105231</v>
      </c>
    </row>
    <row r="101" spans="1:7" x14ac:dyDescent="0.25">
      <c r="A101" s="7" t="s">
        <v>177</v>
      </c>
      <c r="B101" s="13" t="s">
        <v>177</v>
      </c>
      <c r="C101" s="14"/>
      <c r="D101" s="16" t="s">
        <v>231</v>
      </c>
      <c r="E101" s="36">
        <v>80849</v>
      </c>
      <c r="F101" s="11"/>
      <c r="G101" s="12">
        <f>E101+F101</f>
        <v>80849</v>
      </c>
    </row>
    <row r="102" spans="1:7" x14ac:dyDescent="0.25">
      <c r="A102" s="7" t="s">
        <v>177</v>
      </c>
      <c r="B102" s="13" t="s">
        <v>177</v>
      </c>
      <c r="C102" s="7" t="s">
        <v>205</v>
      </c>
      <c r="D102" s="20" t="s">
        <v>222</v>
      </c>
      <c r="E102" s="36">
        <v>3109</v>
      </c>
      <c r="F102" s="11"/>
      <c r="G102" s="12">
        <f>E102+F102</f>
        <v>3109</v>
      </c>
    </row>
    <row r="103" spans="1:7" x14ac:dyDescent="0.25">
      <c r="A103" s="7" t="s">
        <v>168</v>
      </c>
      <c r="B103" s="13" t="s">
        <v>168</v>
      </c>
      <c r="C103" s="14"/>
      <c r="D103" s="16" t="s">
        <v>223</v>
      </c>
      <c r="E103" s="36">
        <v>1006690</v>
      </c>
      <c r="F103" s="11"/>
      <c r="G103" s="12">
        <f>E103+F103</f>
        <v>1006690</v>
      </c>
    </row>
    <row r="104" spans="1:7" x14ac:dyDescent="0.25">
      <c r="A104" s="7" t="s">
        <v>169</v>
      </c>
      <c r="B104" s="13" t="s">
        <v>169</v>
      </c>
      <c r="C104" s="14"/>
      <c r="D104" s="20" t="s">
        <v>224</v>
      </c>
      <c r="E104" s="36">
        <v>300251</v>
      </c>
      <c r="F104" s="11"/>
      <c r="G104" s="12">
        <f>E104+F104</f>
        <v>300251</v>
      </c>
    </row>
    <row r="105" spans="1:7" x14ac:dyDescent="0.25">
      <c r="A105" s="7" t="s">
        <v>170</v>
      </c>
      <c r="B105" s="13" t="s">
        <v>170</v>
      </c>
      <c r="C105" s="14"/>
      <c r="D105" s="20" t="s">
        <v>225</v>
      </c>
      <c r="E105" s="36">
        <v>113437</v>
      </c>
      <c r="F105" s="11"/>
      <c r="G105" s="12">
        <f>E105+F105</f>
        <v>113437</v>
      </c>
    </row>
    <row r="106" spans="1:7" x14ac:dyDescent="0.25">
      <c r="A106" s="7" t="s">
        <v>171</v>
      </c>
      <c r="B106" s="13" t="s">
        <v>171</v>
      </c>
      <c r="C106" s="14"/>
      <c r="D106" s="16" t="s">
        <v>226</v>
      </c>
      <c r="E106" s="36">
        <v>932263</v>
      </c>
      <c r="F106" s="11"/>
      <c r="G106" s="12">
        <f>E106+F106</f>
        <v>932263</v>
      </c>
    </row>
    <row r="107" spans="1:7" x14ac:dyDescent="0.25">
      <c r="A107" s="20" t="s">
        <v>198</v>
      </c>
      <c r="B107" s="16" t="s">
        <v>198</v>
      </c>
      <c r="C107" s="24"/>
      <c r="D107" s="23" t="s">
        <v>230</v>
      </c>
      <c r="E107" s="36">
        <v>33602</v>
      </c>
      <c r="F107" s="25"/>
      <c r="G107" s="12">
        <f>E107+F107</f>
        <v>33602</v>
      </c>
    </row>
    <row r="108" spans="1:7" x14ac:dyDescent="0.25">
      <c r="A108" s="7" t="s">
        <v>179</v>
      </c>
      <c r="B108" s="13" t="s">
        <v>179</v>
      </c>
      <c r="C108" s="14"/>
      <c r="D108" s="16" t="s">
        <v>209</v>
      </c>
      <c r="E108" s="36"/>
      <c r="F108" s="25">
        <v>-441000</v>
      </c>
      <c r="G108" s="12">
        <f>E108+F108</f>
        <v>-441000</v>
      </c>
    </row>
    <row r="109" spans="1:7" x14ac:dyDescent="0.25">
      <c r="A109" s="7" t="s">
        <v>179</v>
      </c>
      <c r="B109" s="13" t="s">
        <v>179</v>
      </c>
      <c r="C109" s="14"/>
      <c r="D109" s="16" t="s">
        <v>208</v>
      </c>
      <c r="E109" s="36"/>
      <c r="F109" s="25">
        <v>-25000</v>
      </c>
      <c r="G109" s="12">
        <f>E109+F109</f>
        <v>-25000</v>
      </c>
    </row>
    <row r="110" spans="1:7" x14ac:dyDescent="0.25">
      <c r="A110" s="7" t="s">
        <v>172</v>
      </c>
      <c r="B110" s="13" t="s">
        <v>172</v>
      </c>
      <c r="C110" s="14"/>
      <c r="D110" s="16" t="s">
        <v>236</v>
      </c>
      <c r="E110" s="36">
        <v>8638</v>
      </c>
      <c r="F110" s="11"/>
      <c r="G110" s="12">
        <f>E110+F110</f>
        <v>8638</v>
      </c>
    </row>
    <row r="111" spans="1:7" x14ac:dyDescent="0.25">
      <c r="A111" s="7" t="s">
        <v>173</v>
      </c>
      <c r="B111" s="13" t="s">
        <v>173</v>
      </c>
      <c r="C111" s="14"/>
      <c r="D111" s="16" t="s">
        <v>227</v>
      </c>
      <c r="E111" s="36">
        <v>146970</v>
      </c>
      <c r="F111" s="26"/>
      <c r="G111" s="12">
        <f>E111+F111</f>
        <v>146970</v>
      </c>
    </row>
    <row r="112" spans="1:7" x14ac:dyDescent="0.25">
      <c r="A112" s="7" t="s">
        <v>174</v>
      </c>
      <c r="B112" s="13" t="s">
        <v>174</v>
      </c>
      <c r="C112" s="14"/>
      <c r="D112" s="16" t="s">
        <v>228</v>
      </c>
      <c r="E112" s="36">
        <v>1098889</v>
      </c>
      <c r="F112" s="11"/>
      <c r="G112" s="12">
        <f>E112+F112</f>
        <v>1098889</v>
      </c>
    </row>
    <row r="113" spans="1:7" x14ac:dyDescent="0.25">
      <c r="A113" s="7" t="s">
        <v>59</v>
      </c>
      <c r="B113" s="13" t="s">
        <v>59</v>
      </c>
      <c r="C113" s="14"/>
      <c r="D113" s="16" t="s">
        <v>229</v>
      </c>
      <c r="E113" s="36">
        <v>371654</v>
      </c>
      <c r="F113" s="11"/>
      <c r="G113" s="12">
        <f>E113+F113</f>
        <v>371654</v>
      </c>
    </row>
    <row r="114" spans="1:7" x14ac:dyDescent="0.25">
      <c r="A114" s="7" t="s">
        <v>175</v>
      </c>
      <c r="B114" s="13" t="s">
        <v>175</v>
      </c>
      <c r="C114" s="14"/>
      <c r="D114" s="20" t="s">
        <v>247</v>
      </c>
      <c r="E114" s="36">
        <v>25206</v>
      </c>
      <c r="F114" s="11"/>
      <c r="G114" s="12">
        <f>E114+F114</f>
        <v>25206</v>
      </c>
    </row>
    <row r="115" spans="1:7" x14ac:dyDescent="0.25">
      <c r="A115" s="7" t="s">
        <v>201</v>
      </c>
      <c r="B115" s="13" t="s">
        <v>201</v>
      </c>
      <c r="C115" s="14"/>
      <c r="D115" s="20" t="s">
        <v>248</v>
      </c>
      <c r="E115" s="36">
        <v>176210</v>
      </c>
      <c r="F115" s="37"/>
      <c r="G115" s="12">
        <f>E115+F115</f>
        <v>176210</v>
      </c>
    </row>
    <row r="116" spans="1:7" x14ac:dyDescent="0.25">
      <c r="A116" s="7" t="s">
        <v>13</v>
      </c>
      <c r="B116" s="13" t="s">
        <v>202</v>
      </c>
      <c r="C116" s="14"/>
      <c r="D116" s="16" t="s">
        <v>47</v>
      </c>
      <c r="E116" s="36">
        <v>1189738</v>
      </c>
      <c r="F116" s="11"/>
      <c r="G116" s="12">
        <f>E116+F116</f>
        <v>1189738</v>
      </c>
    </row>
    <row r="117" spans="1:7" x14ac:dyDescent="0.25">
      <c r="A117" s="7" t="s">
        <v>13</v>
      </c>
      <c r="B117" s="13" t="s">
        <v>203</v>
      </c>
      <c r="C117" s="14"/>
      <c r="D117" s="16" t="s">
        <v>67</v>
      </c>
      <c r="E117" s="36">
        <v>92522</v>
      </c>
      <c r="F117" s="11"/>
      <c r="G117" s="12">
        <f>E117+F117</f>
        <v>92522</v>
      </c>
    </row>
    <row r="118" spans="1:7" x14ac:dyDescent="0.25">
      <c r="A118" s="7" t="s">
        <v>13</v>
      </c>
      <c r="B118" s="13" t="s">
        <v>204</v>
      </c>
      <c r="C118" s="14"/>
      <c r="D118" s="16" t="s">
        <v>249</v>
      </c>
      <c r="E118" s="36">
        <v>7267077</v>
      </c>
      <c r="F118" s="11"/>
      <c r="G118" s="12">
        <f>E118+F118</f>
        <v>7267077</v>
      </c>
    </row>
    <row r="119" spans="1:7" x14ac:dyDescent="0.25">
      <c r="A119" s="7" t="s">
        <v>13</v>
      </c>
      <c r="B119" s="13" t="s">
        <v>203</v>
      </c>
      <c r="C119" s="14"/>
      <c r="D119" s="16" t="s">
        <v>237</v>
      </c>
      <c r="E119" s="36">
        <v>1040068</v>
      </c>
      <c r="F119" s="38"/>
      <c r="G119" s="12">
        <f>E119+F119</f>
        <v>1040068</v>
      </c>
    </row>
    <row r="120" spans="1:7" x14ac:dyDescent="0.25">
      <c r="A120" s="7"/>
      <c r="B120" s="13">
        <v>979</v>
      </c>
      <c r="C120" s="14"/>
      <c r="D120" s="16" t="s">
        <v>49</v>
      </c>
      <c r="E120" s="36">
        <v>13208</v>
      </c>
      <c r="F120" s="11"/>
      <c r="G120" s="12">
        <f>E120+F120</f>
        <v>13208</v>
      </c>
    </row>
    <row r="121" spans="1:7" x14ac:dyDescent="0.25">
      <c r="A121" s="7"/>
      <c r="B121" s="13">
        <v>974</v>
      </c>
      <c r="C121" s="14"/>
      <c r="D121" s="16" t="s">
        <v>63</v>
      </c>
      <c r="E121" s="36">
        <v>9158</v>
      </c>
      <c r="F121" s="11"/>
      <c r="G121" s="12">
        <f>E121+F121</f>
        <v>9158</v>
      </c>
    </row>
    <row r="122" spans="1:7" x14ac:dyDescent="0.25">
      <c r="A122" s="7"/>
      <c r="B122" s="13">
        <v>973</v>
      </c>
      <c r="C122" s="14"/>
      <c r="D122" s="16" t="s">
        <v>62</v>
      </c>
      <c r="E122" s="36">
        <v>5664</v>
      </c>
      <c r="F122" s="11"/>
      <c r="G122" s="12">
        <f>E122+F122</f>
        <v>5664</v>
      </c>
    </row>
    <row r="123" spans="1:7" x14ac:dyDescent="0.25">
      <c r="A123" s="7"/>
      <c r="B123" s="13">
        <v>971</v>
      </c>
      <c r="C123" s="14"/>
      <c r="D123" s="16" t="s">
        <v>51</v>
      </c>
      <c r="E123" s="36">
        <v>1830908</v>
      </c>
      <c r="F123" s="11"/>
      <c r="G123" s="12">
        <f>E123+F123</f>
        <v>1830908</v>
      </c>
    </row>
    <row r="124" spans="1:7" x14ac:dyDescent="0.25">
      <c r="A124" s="27"/>
      <c r="B124" s="28"/>
      <c r="C124" s="27"/>
      <c r="D124" s="29" t="s">
        <v>200</v>
      </c>
      <c r="E124" s="31">
        <v>44878264</v>
      </c>
      <c r="F124" s="30">
        <f>SUM(F2:F123)</f>
        <v>-464500</v>
      </c>
      <c r="G124" s="12">
        <f>E124+F124</f>
        <v>44413764</v>
      </c>
    </row>
    <row r="125" spans="1:7" x14ac:dyDescent="0.25">
      <c r="G125" s="33"/>
    </row>
  </sheetData>
  <sortState ref="A2:G124">
    <sortCondition ref="A2:A124"/>
    <sortCondition ref="D2:D1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sam_sep19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2019-08-23T09:15:20Z</cp:lastPrinted>
  <dcterms:created xsi:type="dcterms:W3CDTF">2004-05-12T11:42:58Z</dcterms:created>
  <dcterms:modified xsi:type="dcterms:W3CDTF">2019-09-23T09:23:27Z</dcterms:modified>
</cp:coreProperties>
</file>