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5 maj 2020\"/>
    </mc:Choice>
  </mc:AlternateContent>
  <bookViews>
    <workbookView xWindow="-15" yWindow="45" windowWidth="12000" windowHeight="10095" tabRatio="699"/>
  </bookViews>
  <sheets>
    <sheet name="sam_maj20" sheetId="8" r:id="rId1"/>
  </sheets>
  <definedNames>
    <definedName name="_xlnm._FilterDatabase" localSheetId="0" hidden="1">sam_maj20!$A$1:$H$121</definedName>
  </definedNames>
  <calcPr calcId="162913"/>
</workbook>
</file>

<file path=xl/calcChain.xml><?xml version="1.0" encoding="utf-8"?>
<calcChain xmlns="http://schemas.openxmlformats.org/spreadsheetml/2006/main">
  <c r="H3" i="8" l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F121" i="8" l="1"/>
  <c r="G121" i="8" l="1"/>
  <c r="H2" i="8" l="1"/>
  <c r="H121" i="8" s="1"/>
</calcChain>
</file>

<file path=xl/sharedStrings.xml><?xml version="1.0" encoding="utf-8"?>
<sst xmlns="http://schemas.openxmlformats.org/spreadsheetml/2006/main" count="476" uniqueCount="255">
  <si>
    <t>Org Namn</t>
  </si>
  <si>
    <t>Justering</t>
  </si>
  <si>
    <t xml:space="preserve">Byggvetenskap                           </t>
  </si>
  <si>
    <t xml:space="preserve">Energiteknik                            </t>
  </si>
  <si>
    <t xml:space="preserve">Hållfasthetslära                        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</si>
  <si>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</si>
  <si>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</si>
  <si>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</si>
  <si>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</si>
  <si>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</si>
  <si>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OrgNr</t>
  </si>
  <si>
    <t>Fysik</t>
  </si>
  <si>
    <t>Ny Orgnr</t>
  </si>
  <si>
    <t>VIE</t>
  </si>
  <si>
    <t>SA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</si>
  <si>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</si>
  <si>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</si>
  <si>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</si>
  <si>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</si>
  <si>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</si>
  <si>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</si>
  <si>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 xml:space="preserve">WWSC Wallenberg Wood Science Center                                      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</si>
  <si>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</si>
  <si>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</si>
  <si>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</si>
  <si>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</si>
  <si>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</si>
  <si>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</si>
  <si>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</si>
  <si>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</si>
  <si>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</si>
  <si>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</si>
  <si>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</si>
  <si>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</si>
  <si>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</si>
  <si>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SAB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</si>
  <si>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</si>
  <si>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</si>
  <si>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</si>
  <si>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</si>
  <si>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</si>
  <si>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</si>
  <si>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</si>
  <si>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</si>
  <si>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</si>
  <si>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</si>
  <si>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</si>
  <si>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UB Rektor Datasalar</t>
  </si>
  <si>
    <t>MBA</t>
  </si>
  <si>
    <t>Ej uthyrbart</t>
  </si>
  <si>
    <t>AGA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</si>
  <si>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</si>
  <si>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</si>
  <si>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</si>
  <si>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</si>
  <si>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</si>
  <si>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</si>
  <si>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</si>
  <si>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</si>
  <si>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</si>
  <si>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</si>
  <si>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</si>
  <si>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</si>
  <si>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</si>
  <si>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</si>
  <si>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</si>
  <si>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</si>
  <si>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 xml:space="preserve">Byggteknik och design                                     </t>
  </si>
  <si>
    <t>AFK</t>
  </si>
  <si>
    <t xml:space="preserve">Hållbarhet och miljöteknik                                </t>
  </si>
  <si>
    <t>ALF</t>
  </si>
  <si>
    <t>Greenhouse Labs</t>
  </si>
  <si>
    <t xml:space="preserve">EECS Skolgemensamt                                </t>
  </si>
  <si>
    <t xml:space="preserve">JCP            </t>
  </si>
  <si>
    <t xml:space="preserve">PDC                                               </t>
  </si>
  <si>
    <t xml:space="preserve">Teknik för lärande                                </t>
  </si>
  <si>
    <t xml:space="preserve">Mediaproduktion                                   </t>
  </si>
  <si>
    <t>MOB</t>
  </si>
  <si>
    <t xml:space="preserve">Lärandet i teknikvetenskap </t>
  </si>
  <si>
    <t>JAA</t>
  </si>
  <si>
    <t>CAAA</t>
  </si>
  <si>
    <t xml:space="preserve">Språk och kommunikation                           </t>
  </si>
  <si>
    <t>MOE</t>
  </si>
  <si>
    <t>CBAB</t>
  </si>
  <si>
    <t>CACA</t>
  </si>
  <si>
    <t>CA</t>
  </si>
  <si>
    <t>CGCA</t>
  </si>
  <si>
    <t>CG</t>
  </si>
  <si>
    <t>CE</t>
  </si>
  <si>
    <t xml:space="preserve">ITM utbildningskansliet                                   </t>
  </si>
  <si>
    <t xml:space="preserve">Fastigheter och byggande gemensamt                                            </t>
  </si>
  <si>
    <t>Farkost och Flygteknik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</si>
  <si>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</si>
  <si>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</si>
  <si>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</si>
  <si>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</si>
  <si>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</si>
  <si>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</si>
  <si>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</si>
  <si>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</si>
  <si>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</si>
  <si>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</si>
  <si>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</si>
  <si>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</si>
  <si>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</si>
  <si>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</si>
  <si>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</si>
  <si>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</si>
  <si>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Materialvetenskap Processer             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</si>
  <si>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</si>
  <si>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</si>
  <si>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</si>
  <si>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</si>
  <si>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AFF</t>
  </si>
  <si>
    <t xml:space="preserve">AFE         </t>
  </si>
  <si>
    <t xml:space="preserve">AFB       </t>
  </si>
  <si>
    <t xml:space="preserve">AFC  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</si>
  <si>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</si>
  <si>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</si>
  <si>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</si>
  <si>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</si>
  <si>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</si>
  <si>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</si>
  <si>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</si>
  <si>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</si>
  <si>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</si>
  <si>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JHP</t>
  </si>
  <si>
    <t>NSE Nätverk och systemteknik</t>
  </si>
  <si>
    <t>JHS</t>
  </si>
  <si>
    <t>JHT</t>
  </si>
  <si>
    <t>TCS Teoretisk datalogi</t>
  </si>
  <si>
    <t>JJD</t>
  </si>
  <si>
    <t>JJE</t>
  </si>
  <si>
    <t>SPP Rymd- och plasmafysik</t>
  </si>
  <si>
    <t>JJI</t>
  </si>
  <si>
    <t>EME Elektroteknisk teori oh konstruktion</t>
  </si>
  <si>
    <t>JJN</t>
  </si>
  <si>
    <t>EPE Elkraftteknik</t>
  </si>
  <si>
    <t>JMA</t>
  </si>
  <si>
    <t>MID Medieteknik och interaktionsdesign</t>
  </si>
  <si>
    <t>JRL</t>
  </si>
  <si>
    <t>DCS Reglerteknik</t>
  </si>
  <si>
    <t>JRO</t>
  </si>
  <si>
    <t>ISE Teknisk informationsvetenskap</t>
  </si>
  <si>
    <t>JRQ</t>
  </si>
  <si>
    <t>JRR</t>
  </si>
  <si>
    <t>RPL Robotik, perception och lärande</t>
  </si>
  <si>
    <t>JRT</t>
  </si>
  <si>
    <t xml:space="preserve">JA          </t>
  </si>
  <si>
    <t>TE</t>
  </si>
  <si>
    <t>TFAA</t>
  </si>
  <si>
    <t>TFAB</t>
  </si>
  <si>
    <t>TGA</t>
  </si>
  <si>
    <t>TGC</t>
  </si>
  <si>
    <t>TH</t>
  </si>
  <si>
    <t>TI</t>
  </si>
  <si>
    <t>TJ</t>
  </si>
  <si>
    <t>TJE</t>
  </si>
  <si>
    <t>TKA</t>
  </si>
  <si>
    <t>TKB</t>
  </si>
  <si>
    <t>TP</t>
  </si>
  <si>
    <t>TQ</t>
  </si>
  <si>
    <t>TRAA</t>
  </si>
  <si>
    <t>TDAE</t>
  </si>
  <si>
    <t>TIAC</t>
  </si>
  <si>
    <t>TGB</t>
  </si>
  <si>
    <t>TKBD</t>
  </si>
  <si>
    <t>CBAD</t>
  </si>
  <si>
    <t>CHE- Gemensam</t>
  </si>
  <si>
    <t>CF</t>
  </si>
  <si>
    <t>Kemiteknik inst</t>
  </si>
  <si>
    <t>CM</t>
  </si>
  <si>
    <t>Ingenjörpedagogisk inst</t>
  </si>
  <si>
    <t>Verksamhetsstöd</t>
  </si>
  <si>
    <t>JH</t>
  </si>
  <si>
    <t>CS Datavetenskap</t>
  </si>
  <si>
    <t>JJ</t>
  </si>
  <si>
    <t>EEE Energi och elektroteknik</t>
  </si>
  <si>
    <t>JM</t>
  </si>
  <si>
    <t>IIT Interaktiv IT</t>
  </si>
  <si>
    <t>JR</t>
  </si>
  <si>
    <t>TA</t>
  </si>
  <si>
    <t>TKBC</t>
  </si>
  <si>
    <t xml:space="preserve">JB       </t>
  </si>
  <si>
    <t>Lokalram total</t>
  </si>
  <si>
    <t>X2TIAC05</t>
  </si>
  <si>
    <t>X4TIAB08</t>
  </si>
  <si>
    <t>TIAB</t>
  </si>
  <si>
    <t>KTH Lås och cylinder</t>
  </si>
  <si>
    <t>KTH Inpasseringssystem</t>
  </si>
  <si>
    <t>CBH Skolan</t>
  </si>
  <si>
    <t>Kemi, inst</t>
  </si>
  <si>
    <t>Fiber och polymerteknologi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</si>
  <si>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</si>
  <si>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</si>
  <si>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</si>
  <si>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</si>
  <si>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</si>
  <si>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</si>
  <si>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Director Musices</t>
  </si>
  <si>
    <t>IT avdelningen</t>
  </si>
  <si>
    <t>Arkiv och registratur</t>
  </si>
  <si>
    <t>Hållbarhet, fastighet och Service</t>
  </si>
  <si>
    <t>LSA- Lokalserviceavdelningen</t>
  </si>
  <si>
    <t>KTH Innovation</t>
  </si>
  <si>
    <t>Bibliotek Verksamhetstöd</t>
  </si>
  <si>
    <t>Open Lab</t>
  </si>
  <si>
    <t>KTH-Bostad &amp; Relocarion</t>
  </si>
  <si>
    <t xml:space="preserve">IR- Internrevisionen                                 </t>
  </si>
  <si>
    <t xml:space="preserve">UB Rektor THS                          </t>
  </si>
  <si>
    <t>ABE Tomma lokaler</t>
  </si>
  <si>
    <t>Rektor Gemensamt</t>
  </si>
  <si>
    <t>Rektor Kansli</t>
  </si>
  <si>
    <t xml:space="preserve">UB Rektor GRU                          </t>
  </si>
  <si>
    <t>FTG</t>
  </si>
  <si>
    <t>1D</t>
  </si>
  <si>
    <t>3E</t>
  </si>
  <si>
    <t>2J</t>
  </si>
  <si>
    <t>4F</t>
  </si>
  <si>
    <t>4B</t>
  </si>
  <si>
    <t>UF</t>
  </si>
  <si>
    <t xml:space="preserve">MVD    </t>
  </si>
  <si>
    <t>MOF</t>
  </si>
  <si>
    <t xml:space="preserve">MOD       </t>
  </si>
  <si>
    <t xml:space="preserve">Avdelningen för Studentservice                                 </t>
  </si>
  <si>
    <t xml:space="preserve">Avd för utbildningsadministration                    </t>
  </si>
  <si>
    <t>VIE 01</t>
  </si>
  <si>
    <t>VIE 05</t>
  </si>
  <si>
    <t>VIE 06</t>
  </si>
  <si>
    <t>SKA</t>
  </si>
  <si>
    <t>Tillämpa Fysik Gemensam</t>
  </si>
  <si>
    <t>X-Alumnirelation</t>
  </si>
  <si>
    <t>Enhet för Internationella relationer</t>
  </si>
  <si>
    <t>TD</t>
  </si>
  <si>
    <t>Upphandlingsgruppen</t>
  </si>
  <si>
    <t>TEAC</t>
  </si>
  <si>
    <t>Relocation</t>
  </si>
  <si>
    <t xml:space="preserve">TEAC </t>
  </si>
  <si>
    <t>Förskningsstöd</t>
  </si>
  <si>
    <t>kr/mån</t>
  </si>
  <si>
    <t>CST Datvetenskap och teknology</t>
  </si>
  <si>
    <t>FPP Fusion Plasma Fysik</t>
  </si>
  <si>
    <t>TAAA</t>
  </si>
  <si>
    <t>TS</t>
  </si>
  <si>
    <t>X1VG01</t>
  </si>
  <si>
    <t>X2TH01</t>
  </si>
  <si>
    <t>Ekonomi Avd</t>
  </si>
  <si>
    <t>978</t>
  </si>
  <si>
    <t>Ombyggnad</t>
  </si>
  <si>
    <t>JAT</t>
  </si>
  <si>
    <t>IS Inteligenta System</t>
  </si>
  <si>
    <t>Digitalisering Future</t>
  </si>
  <si>
    <t>THAA08</t>
  </si>
  <si>
    <t>belopp maj</t>
  </si>
  <si>
    <t>Kommunikation och Näringlivsamverkan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</si>
</sst>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_-* #,##0\ _k_r_-;\-* #,##0\ _k_r_-;_-* &quot;-&quot;??\ _k_r_-;_-@_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" fillId="26" borderId="2" applyNumberFormat="0" applyFont="0" applyAlignment="0" applyProtection="0"/>
    <xf numFmtId="0" fontId="7" fillId="28" borderId="3" applyNumberFormat="0" applyAlignment="0" applyProtection="0"/>
    <xf numFmtId="0" fontId="8" fillId="29" borderId="0" applyNumberFormat="0" applyBorder="0" applyAlignment="0" applyProtection="0"/>
    <xf numFmtId="0" fontId="9" fillId="27" borderId="0" applyNumberFormat="0" applyBorder="0" applyAlignment="0" applyProtection="0"/>
    <xf numFmtId="0" fontId="4" fillId="0" borderId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1" borderId="3" applyNumberFormat="0" applyAlignment="0" applyProtection="0"/>
    <xf numFmtId="0" fontId="12" fillId="30" borderId="4" applyNumberFormat="0" applyAlignment="0" applyProtection="0"/>
    <xf numFmtId="0" fontId="13" fillId="0" borderId="8" applyNumberFormat="0" applyFill="0" applyAlignment="0" applyProtection="0"/>
    <xf numFmtId="0" fontId="14" fillId="32" borderId="0" applyNumberFormat="0" applyBorder="0" applyAlignment="0" applyProtection="0"/>
    <xf numFmtId="0" fontId="5" fillId="0" borderId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3" fillId="0" borderId="0"/>
    <xf numFmtId="164" fontId="21" fillId="0" borderId="0" applyFont="0" applyFill="0" applyBorder="0" applyAlignment="0" applyProtection="0"/>
  </cellStyleXfs>
  <cellXfs count="57">
    <xf numFmtId="0" fontId="0" fillId="0" borderId="0" xfId="0"/>
    <xf numFmtId="0" fontId="23" fillId="33" borderId="1" xfId="0" applyFont="1" applyFill="1" applyBorder="1"/>
    <xf numFmtId="0" fontId="23" fillId="33" borderId="1" xfId="0" applyFont="1" applyFill="1" applyBorder="1" applyAlignment="1">
      <alignment horizontal="left" vertical="top"/>
    </xf>
    <xf numFmtId="0" fontId="23" fillId="33" borderId="1" xfId="0" applyFont="1" applyFill="1" applyBorder="1" applyAlignment="1">
      <alignment horizontal="left"/>
    </xf>
    <xf numFmtId="3" fontId="23" fillId="33" borderId="1" xfId="44" applyNumberFormat="1" applyFont="1" applyFill="1" applyBorder="1"/>
    <xf numFmtId="0" fontId="24" fillId="0" borderId="1" xfId="0" applyFont="1" applyFill="1" applyBorder="1"/>
    <xf numFmtId="0" fontId="2" fillId="0" borderId="1" xfId="35" applyFont="1" applyFill="1" applyBorder="1" applyAlignment="1">
      <alignment horizontal="left" vertical="top"/>
    </xf>
    <xf numFmtId="0" fontId="2" fillId="0" borderId="1" xfId="35" applyFont="1" applyFill="1" applyBorder="1" applyAlignment="1">
      <alignment horizontal="left"/>
    </xf>
    <xf numFmtId="3" fontId="24" fillId="0" borderId="1" xfId="0" applyNumberFormat="1" applyFont="1" applyBorder="1"/>
    <xf numFmtId="0" fontId="24" fillId="0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/>
    </xf>
    <xf numFmtId="49" fontId="24" fillId="0" borderId="1" xfId="0" applyNumberFormat="1" applyFont="1" applyFill="1" applyBorder="1"/>
    <xf numFmtId="0" fontId="2" fillId="0" borderId="1" xfId="0" applyFont="1" applyFill="1" applyBorder="1"/>
    <xf numFmtId="0" fontId="24" fillId="0" borderId="1" xfId="0" applyFont="1" applyFill="1" applyBorder="1" applyAlignment="1">
      <alignment vertical="top"/>
    </xf>
    <xf numFmtId="49" fontId="24" fillId="0" borderId="1" xfId="0" applyNumberFormat="1" applyFont="1" applyBorder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3" fillId="0" borderId="1" xfId="0" applyFont="1" applyFill="1" applyBorder="1"/>
    <xf numFmtId="165" fontId="23" fillId="0" borderId="1" xfId="44" applyNumberFormat="1" applyFont="1" applyFill="1" applyBorder="1"/>
    <xf numFmtId="3" fontId="25" fillId="0" borderId="0" xfId="0" applyNumberFormat="1" applyFont="1"/>
    <xf numFmtId="0" fontId="0" fillId="0" borderId="1" xfId="0" applyFill="1" applyBorder="1"/>
    <xf numFmtId="0" fontId="27" fillId="0" borderId="1" xfId="0" applyFont="1" applyFill="1" applyBorder="1"/>
    <xf numFmtId="0" fontId="4" fillId="0" borderId="1" xfId="0" applyFont="1" applyFill="1" applyBorder="1"/>
    <xf numFmtId="0" fontId="0" fillId="0" borderId="1" xfId="0" applyFont="1" applyFill="1" applyBorder="1"/>
    <xf numFmtId="0" fontId="26" fillId="0" borderId="1" xfId="0" applyFont="1" applyFill="1" applyBorder="1"/>
    <xf numFmtId="0" fontId="27" fillId="33" borderId="1" xfId="0" applyFont="1" applyFill="1" applyBorder="1"/>
    <xf numFmtId="0" fontId="27" fillId="0" borderId="0" xfId="0" applyFont="1"/>
    <xf numFmtId="49" fontId="24" fillId="0" borderId="1" xfId="0" applyNumberFormat="1" applyFont="1" applyFill="1" applyBorder="1" applyAlignment="1">
      <alignment horizontal="left" vertical="top"/>
    </xf>
    <xf numFmtId="49" fontId="24" fillId="0" borderId="11" xfId="0" applyNumberFormat="1" applyFont="1" applyFill="1" applyBorder="1"/>
    <xf numFmtId="0" fontId="24" fillId="0" borderId="11" xfId="0" applyFont="1" applyBorder="1"/>
    <xf numFmtId="49" fontId="2" fillId="0" borderId="11" xfId="35" applyNumberFormat="1" applyFont="1" applyFill="1" applyBorder="1"/>
    <xf numFmtId="49" fontId="24" fillId="0" borderId="11" xfId="0" applyNumberFormat="1" applyFont="1" applyBorder="1"/>
    <xf numFmtId="49" fontId="2" fillId="0" borderId="11" xfId="0" applyNumberFormat="1" applyFont="1" applyFill="1" applyBorder="1"/>
    <xf numFmtId="49" fontId="23" fillId="0" borderId="11" xfId="0" applyNumberFormat="1" applyFont="1" applyFill="1" applyBorder="1"/>
    <xf numFmtId="3" fontId="20" fillId="0" borderId="12" xfId="0" applyNumberFormat="1" applyFont="1" applyFill="1" applyBorder="1"/>
    <xf numFmtId="3" fontId="0" fillId="0" borderId="1" xfId="0" applyNumberFormat="1" applyBorder="1"/>
    <xf numFmtId="0" fontId="0" fillId="0" borderId="0" xfId="0" applyFill="1"/>
    <xf numFmtId="49" fontId="23" fillId="33" borderId="11" xfId="0" applyNumberFormat="1" applyFont="1" applyFill="1" applyBorder="1"/>
    <xf numFmtId="3" fontId="27" fillId="33" borderId="1" xfId="0" applyNumberFormat="1" applyFont="1" applyFill="1" applyBorder="1"/>
    <xf numFmtId="3" fontId="24" fillId="0" borderId="12" xfId="0" applyNumberFormat="1" applyFont="1" applyFill="1" applyBorder="1" applyAlignment="1">
      <alignment horizontal="right"/>
    </xf>
    <xf numFmtId="3" fontId="20" fillId="34" borderId="1" xfId="44" applyNumberFormat="1" applyFont="1" applyFill="1" applyBorder="1"/>
    <xf numFmtId="3" fontId="0" fillId="0" borderId="0" xfId="0" applyNumberFormat="1"/>
    <xf numFmtId="0" fontId="0" fillId="0" borderId="0" xfId="0" applyBorder="1"/>
    <xf numFmtId="3" fontId="24" fillId="34" borderId="12" xfId="0" applyNumberFormat="1" applyFont="1" applyFill="1" applyBorder="1"/>
    <xf numFmtId="3" fontId="20" fillId="0" borderId="12" xfId="0" applyNumberFormat="1" applyFont="1" applyFill="1" applyBorder="1" applyAlignment="1">
      <alignment wrapText="1"/>
    </xf>
    <xf numFmtId="3" fontId="23" fillId="33" borderId="12" xfId="44" applyNumberFormat="1" applyFont="1" applyFill="1" applyBorder="1"/>
    <xf numFmtId="3" fontId="24" fillId="0" borderId="12" xfId="44" applyNumberFormat="1" applyFont="1" applyFill="1" applyBorder="1"/>
    <xf numFmtId="3" fontId="2" fillId="0" borderId="12" xfId="44" applyNumberFormat="1" applyFont="1" applyFill="1" applyBorder="1"/>
    <xf numFmtId="3" fontId="24" fillId="0" borderId="12" xfId="0" applyNumberFormat="1" applyFont="1" applyFill="1" applyBorder="1"/>
    <xf numFmtId="3" fontId="20" fillId="0" borderId="12" xfId="44" applyNumberFormat="1" applyFont="1" applyFill="1" applyBorder="1"/>
    <xf numFmtId="3" fontId="22" fillId="0" borderId="12" xfId="0" applyNumberFormat="1" applyFont="1" applyFill="1" applyBorder="1"/>
    <xf numFmtId="3" fontId="0" fillId="0" borderId="0" xfId="0" applyNumberFormat="1" applyBorder="1"/>
    <xf numFmtId="0" fontId="1" fillId="0" borderId="11" xfId="0" applyFont="1" applyFill="1" applyBorder="1" applyAlignment="1">
      <alignment wrapText="1"/>
    </xf>
    <xf numFmtId="3" fontId="29" fillId="0" borderId="12" xfId="44" applyNumberFormat="1" applyFont="1" applyFill="1" applyBorder="1"/>
    <xf numFmtId="3" fontId="28" fillId="0" borderId="1" xfId="0" applyNumberFormat="1" applyFont="1" applyBorder="1"/>
    <xf numFmtId="3" fontId="20" fillId="0" borderId="1" xfId="0" applyNumberFormat="1" applyFont="1" applyFill="1" applyBorder="1" applyAlignment="1">
      <alignment horizontal="right"/>
    </xf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zoomScaleNormal="100" workbookViewId="0">
      <selection activeCell="S32" sqref="S32"/>
    </sheetView>
  </sheetViews>
  <sheetFormatPr defaultRowHeight="15" x14ac:dyDescent="0.25"/>
  <cols>
    <col min="2" max="2" width="11.5703125" bestFit="1" customWidth="1"/>
    <col min="3" max="3" width="18.5703125" customWidth="1"/>
    <col min="4" max="4" width="13.28515625" customWidth="1"/>
    <col min="5" max="5" width="38" style="20" customWidth="1"/>
    <col min="6" max="6" width="19.85546875" customWidth="1"/>
    <col min="7" max="7" width="11.140625" style="42" bestFit="1" customWidth="1"/>
    <col min="8" max="8" width="13.7109375" customWidth="1"/>
  </cols>
  <sheetData>
    <row r="1" spans="1:8" x14ac:dyDescent="0.25">
      <c r="A1" s="26" t="s">
        <v>214</v>
      </c>
      <c r="B1" s="1" t="s">
        <v>12</v>
      </c>
      <c r="C1" s="2" t="s">
        <v>10</v>
      </c>
      <c r="D1" s="3" t="s">
        <v>121</v>
      </c>
      <c r="E1" s="38" t="s">
        <v>0</v>
      </c>
      <c r="F1" s="39" t="s">
        <v>239</v>
      </c>
      <c r="G1" s="46" t="s">
        <v>1</v>
      </c>
      <c r="H1" s="4" t="s">
        <v>253</v>
      </c>
    </row>
    <row r="2" spans="1:8" x14ac:dyDescent="0.25">
      <c r="A2" s="21"/>
      <c r="B2" s="5"/>
      <c r="C2" s="28">
        <v>971</v>
      </c>
      <c r="D2" s="10"/>
      <c r="E2" s="29" t="s">
        <v>51</v>
      </c>
      <c r="F2" s="36">
        <v>2775598</v>
      </c>
      <c r="G2" s="47"/>
      <c r="H2" s="8">
        <f>F2+G2</f>
        <v>2775598</v>
      </c>
    </row>
    <row r="3" spans="1:8" x14ac:dyDescent="0.25">
      <c r="A3" s="21"/>
      <c r="B3" s="5"/>
      <c r="C3" s="28">
        <v>973</v>
      </c>
      <c r="D3" s="10"/>
      <c r="E3" s="29" t="s">
        <v>61</v>
      </c>
      <c r="F3" s="36">
        <v>12009</v>
      </c>
      <c r="G3" s="47"/>
      <c r="H3" s="8">
        <f t="shared" ref="H3:H66" si="0">F3+G3</f>
        <v>12009</v>
      </c>
    </row>
    <row r="4" spans="1:8" x14ac:dyDescent="0.25">
      <c r="A4" s="22"/>
      <c r="B4" s="5"/>
      <c r="C4" s="28">
        <v>974</v>
      </c>
      <c r="D4" s="10"/>
      <c r="E4" s="29" t="s">
        <v>62</v>
      </c>
      <c r="F4" s="36">
        <v>9662</v>
      </c>
      <c r="G4" s="47"/>
      <c r="H4" s="8">
        <f t="shared" si="0"/>
        <v>9662</v>
      </c>
    </row>
    <row r="5" spans="1:8" x14ac:dyDescent="0.25">
      <c r="A5" s="22"/>
      <c r="B5" s="5"/>
      <c r="C5" s="28" t="s">
        <v>247</v>
      </c>
      <c r="D5" s="10"/>
      <c r="E5" t="s">
        <v>248</v>
      </c>
      <c r="F5" s="36">
        <v>8514</v>
      </c>
      <c r="G5" s="47"/>
      <c r="H5" s="8">
        <f t="shared" si="0"/>
        <v>8514</v>
      </c>
    </row>
    <row r="6" spans="1:8" x14ac:dyDescent="0.25">
      <c r="A6" s="21"/>
      <c r="B6" s="5"/>
      <c r="C6" s="28">
        <v>979</v>
      </c>
      <c r="D6" s="10"/>
      <c r="E6" s="29" t="s">
        <v>49</v>
      </c>
      <c r="F6" s="36">
        <v>64387</v>
      </c>
      <c r="G6" s="47"/>
      <c r="H6" s="8">
        <f t="shared" si="0"/>
        <v>64387</v>
      </c>
    </row>
    <row r="7" spans="1:8" x14ac:dyDescent="0.25">
      <c r="A7" s="21" t="s">
        <v>215</v>
      </c>
      <c r="B7" s="5" t="s">
        <v>17</v>
      </c>
      <c r="C7" s="9" t="s">
        <v>112</v>
      </c>
      <c r="D7" s="10"/>
      <c r="E7" s="30" t="s">
        <v>210</v>
      </c>
      <c r="F7" s="36">
        <v>58080</v>
      </c>
      <c r="G7" s="47"/>
      <c r="H7" s="8">
        <f t="shared" si="0"/>
        <v>58080</v>
      </c>
    </row>
    <row r="8" spans="1:8" x14ac:dyDescent="0.25">
      <c r="A8" s="23" t="s">
        <v>215</v>
      </c>
      <c r="B8" s="5" t="s">
        <v>17</v>
      </c>
      <c r="C8" s="6" t="s">
        <v>17</v>
      </c>
      <c r="D8" s="7"/>
      <c r="E8" s="31" t="s">
        <v>32</v>
      </c>
      <c r="F8" s="36">
        <v>446850</v>
      </c>
      <c r="G8" s="47"/>
      <c r="H8" s="8">
        <f t="shared" si="0"/>
        <v>446850</v>
      </c>
    </row>
    <row r="9" spans="1:8" x14ac:dyDescent="0.25">
      <c r="A9" s="23" t="s">
        <v>215</v>
      </c>
      <c r="B9" s="12" t="s">
        <v>17</v>
      </c>
      <c r="C9" s="6" t="s">
        <v>22</v>
      </c>
      <c r="D9" s="7"/>
      <c r="E9" s="31" t="s">
        <v>28</v>
      </c>
      <c r="F9" s="36">
        <v>171095</v>
      </c>
      <c r="G9" s="48"/>
      <c r="H9" s="8">
        <f t="shared" si="0"/>
        <v>171095</v>
      </c>
    </row>
    <row r="10" spans="1:8" x14ac:dyDescent="0.25">
      <c r="A10" s="23" t="s">
        <v>215</v>
      </c>
      <c r="B10" s="5" t="s">
        <v>17</v>
      </c>
      <c r="C10" s="9" t="s">
        <v>33</v>
      </c>
      <c r="D10" s="10"/>
      <c r="E10" s="29" t="s">
        <v>109</v>
      </c>
      <c r="F10" s="36">
        <v>1698037</v>
      </c>
      <c r="G10" s="47"/>
      <c r="H10" s="8">
        <f t="shared" si="0"/>
        <v>1698037</v>
      </c>
    </row>
    <row r="11" spans="1:8" x14ac:dyDescent="0.25">
      <c r="A11" s="23" t="s">
        <v>215</v>
      </c>
      <c r="B11" s="5" t="s">
        <v>17</v>
      </c>
      <c r="C11" s="13" t="s">
        <v>119</v>
      </c>
      <c r="D11" s="5"/>
      <c r="E11" s="29" t="s">
        <v>110</v>
      </c>
      <c r="F11" s="36">
        <v>44819</v>
      </c>
      <c r="G11" s="47"/>
      <c r="H11" s="8">
        <f t="shared" si="0"/>
        <v>44819</v>
      </c>
    </row>
    <row r="12" spans="1:8" x14ac:dyDescent="0.25">
      <c r="A12" s="23" t="s">
        <v>215</v>
      </c>
      <c r="B12" s="5" t="s">
        <v>17</v>
      </c>
      <c r="C12" s="9" t="s">
        <v>34</v>
      </c>
      <c r="D12" s="10"/>
      <c r="E12" s="29" t="s">
        <v>2</v>
      </c>
      <c r="F12" s="36">
        <v>410212</v>
      </c>
      <c r="G12" s="47"/>
      <c r="H12" s="8">
        <f t="shared" si="0"/>
        <v>410212</v>
      </c>
    </row>
    <row r="13" spans="1:8" x14ac:dyDescent="0.25">
      <c r="A13" s="23" t="s">
        <v>215</v>
      </c>
      <c r="B13" s="12" t="s">
        <v>17</v>
      </c>
      <c r="C13" s="13" t="s">
        <v>115</v>
      </c>
      <c r="D13" s="5"/>
      <c r="E13" s="29" t="s">
        <v>92</v>
      </c>
      <c r="F13" s="36">
        <v>99529</v>
      </c>
      <c r="G13" s="48"/>
      <c r="H13" s="8">
        <f t="shared" si="0"/>
        <v>99529</v>
      </c>
    </row>
    <row r="14" spans="1:8" x14ac:dyDescent="0.25">
      <c r="A14" s="23" t="s">
        <v>215</v>
      </c>
      <c r="B14" s="12" t="s">
        <v>17</v>
      </c>
      <c r="C14" s="13" t="s">
        <v>116</v>
      </c>
      <c r="D14" s="5"/>
      <c r="E14" s="29" t="s">
        <v>93</v>
      </c>
      <c r="F14" s="36">
        <v>49751</v>
      </c>
      <c r="G14" s="48"/>
      <c r="H14" s="8">
        <f t="shared" si="0"/>
        <v>49751</v>
      </c>
    </row>
    <row r="15" spans="1:8" x14ac:dyDescent="0.25">
      <c r="A15" s="23" t="s">
        <v>215</v>
      </c>
      <c r="B15" s="12" t="s">
        <v>17</v>
      </c>
      <c r="C15" s="13" t="s">
        <v>117</v>
      </c>
      <c r="D15" s="5"/>
      <c r="E15" s="29" t="s">
        <v>94</v>
      </c>
      <c r="F15" s="36">
        <v>24811</v>
      </c>
      <c r="G15" s="48"/>
      <c r="H15" s="8">
        <f t="shared" si="0"/>
        <v>24811</v>
      </c>
    </row>
    <row r="16" spans="1:8" x14ac:dyDescent="0.25">
      <c r="A16" s="23" t="s">
        <v>215</v>
      </c>
      <c r="B16" s="12" t="s">
        <v>17</v>
      </c>
      <c r="C16" s="13" t="s">
        <v>114</v>
      </c>
      <c r="D16" s="5"/>
      <c r="E16" s="29" t="s">
        <v>95</v>
      </c>
      <c r="F16" s="36">
        <v>112227</v>
      </c>
      <c r="G16" s="48"/>
      <c r="H16" s="8">
        <f t="shared" si="0"/>
        <v>112227</v>
      </c>
    </row>
    <row r="17" spans="1:8" x14ac:dyDescent="0.25">
      <c r="A17" s="23" t="s">
        <v>215</v>
      </c>
      <c r="B17" s="12" t="s">
        <v>17</v>
      </c>
      <c r="C17" s="13" t="s">
        <v>113</v>
      </c>
      <c r="D17" s="5"/>
      <c r="E17" s="29" t="s">
        <v>96</v>
      </c>
      <c r="F17" s="36">
        <v>55244</v>
      </c>
      <c r="G17" s="48"/>
      <c r="H17" s="8">
        <f t="shared" si="0"/>
        <v>55244</v>
      </c>
    </row>
    <row r="18" spans="1:8" x14ac:dyDescent="0.25">
      <c r="A18" s="23" t="s">
        <v>215</v>
      </c>
      <c r="B18" s="12" t="s">
        <v>17</v>
      </c>
      <c r="C18" s="6" t="s">
        <v>118</v>
      </c>
      <c r="D18" s="7"/>
      <c r="E18" s="31" t="s">
        <v>97</v>
      </c>
      <c r="F18" s="36">
        <v>91751</v>
      </c>
      <c r="G18" s="48"/>
      <c r="H18" s="8">
        <f t="shared" si="0"/>
        <v>91751</v>
      </c>
    </row>
    <row r="19" spans="1:8" x14ac:dyDescent="0.25">
      <c r="A19" s="23" t="s">
        <v>215</v>
      </c>
      <c r="B19" s="5" t="s">
        <v>17</v>
      </c>
      <c r="C19" s="9" t="s">
        <v>68</v>
      </c>
      <c r="D19" s="10"/>
      <c r="E19" s="29" t="s">
        <v>67</v>
      </c>
      <c r="F19" s="36">
        <v>397149</v>
      </c>
      <c r="G19" s="47"/>
      <c r="H19" s="8">
        <f t="shared" si="0"/>
        <v>397149</v>
      </c>
    </row>
    <row r="20" spans="1:8" x14ac:dyDescent="0.25">
      <c r="A20" s="23" t="s">
        <v>215</v>
      </c>
      <c r="B20" s="12" t="s">
        <v>17</v>
      </c>
      <c r="C20" s="13" t="s">
        <v>120</v>
      </c>
      <c r="D20" s="13"/>
      <c r="E20" s="29" t="s">
        <v>98</v>
      </c>
      <c r="F20" s="36">
        <v>68537</v>
      </c>
      <c r="G20" s="48"/>
      <c r="H20" s="8">
        <f t="shared" si="0"/>
        <v>68537</v>
      </c>
    </row>
    <row r="21" spans="1:8" x14ac:dyDescent="0.25">
      <c r="A21" s="23" t="s">
        <v>215</v>
      </c>
      <c r="B21" s="5" t="s">
        <v>17</v>
      </c>
      <c r="C21" s="13" t="s">
        <v>122</v>
      </c>
      <c r="D21" s="5"/>
      <c r="E21" s="29" t="s">
        <v>99</v>
      </c>
      <c r="F21" s="36">
        <v>180325</v>
      </c>
      <c r="G21" s="47">
        <v>16932</v>
      </c>
      <c r="H21" s="8">
        <f t="shared" si="0"/>
        <v>197257</v>
      </c>
    </row>
    <row r="22" spans="1:8" x14ac:dyDescent="0.25">
      <c r="A22" s="23" t="s">
        <v>215</v>
      </c>
      <c r="B22" s="5" t="s">
        <v>17</v>
      </c>
      <c r="C22" s="13" t="s">
        <v>50</v>
      </c>
      <c r="D22" s="5"/>
      <c r="E22" s="29" t="s">
        <v>63</v>
      </c>
      <c r="F22" s="36">
        <v>9172</v>
      </c>
      <c r="G22" s="47"/>
      <c r="H22" s="8">
        <f t="shared" si="0"/>
        <v>9172</v>
      </c>
    </row>
    <row r="23" spans="1:8" x14ac:dyDescent="0.25">
      <c r="A23" s="23" t="s">
        <v>215</v>
      </c>
      <c r="B23" s="5" t="s">
        <v>17</v>
      </c>
      <c r="C23" s="6" t="s">
        <v>23</v>
      </c>
      <c r="D23" s="7"/>
      <c r="E23" s="31" t="s">
        <v>29</v>
      </c>
      <c r="F23" s="36">
        <v>357058</v>
      </c>
      <c r="G23" s="47"/>
      <c r="H23" s="8">
        <f t="shared" si="0"/>
        <v>357058</v>
      </c>
    </row>
    <row r="24" spans="1:8" x14ac:dyDescent="0.25">
      <c r="A24" s="23" t="s">
        <v>215</v>
      </c>
      <c r="B24" s="5" t="s">
        <v>17</v>
      </c>
      <c r="C24" s="6" t="s">
        <v>59</v>
      </c>
      <c r="D24" s="7"/>
      <c r="E24" s="29" t="s">
        <v>60</v>
      </c>
      <c r="F24" s="36">
        <v>92851</v>
      </c>
      <c r="G24" s="47"/>
      <c r="H24" s="8">
        <f t="shared" si="0"/>
        <v>92851</v>
      </c>
    </row>
    <row r="25" spans="1:8" x14ac:dyDescent="0.25">
      <c r="A25" s="23" t="s">
        <v>215</v>
      </c>
      <c r="B25" s="5" t="s">
        <v>17</v>
      </c>
      <c r="C25" s="9" t="s">
        <v>100</v>
      </c>
      <c r="D25" s="5"/>
      <c r="E25" s="29" t="s">
        <v>101</v>
      </c>
      <c r="F25" s="36">
        <v>70818</v>
      </c>
      <c r="G25" s="47"/>
      <c r="H25" s="8">
        <f t="shared" si="0"/>
        <v>70818</v>
      </c>
    </row>
    <row r="26" spans="1:8" x14ac:dyDescent="0.25">
      <c r="A26" s="23" t="s">
        <v>215</v>
      </c>
      <c r="B26" s="5" t="s">
        <v>17</v>
      </c>
      <c r="C26" s="13" t="s">
        <v>102</v>
      </c>
      <c r="D26" s="5"/>
      <c r="E26" s="29" t="s">
        <v>103</v>
      </c>
      <c r="F26" s="36">
        <v>97827</v>
      </c>
      <c r="G26" s="47"/>
      <c r="H26" s="8">
        <f t="shared" si="0"/>
        <v>97827</v>
      </c>
    </row>
    <row r="27" spans="1:8" x14ac:dyDescent="0.25">
      <c r="A27" s="23" t="s">
        <v>215</v>
      </c>
      <c r="B27" s="5" t="s">
        <v>17</v>
      </c>
      <c r="C27" s="6" t="s">
        <v>24</v>
      </c>
      <c r="D27" s="7"/>
      <c r="E27" s="31" t="s">
        <v>90</v>
      </c>
      <c r="F27" s="36">
        <v>23045</v>
      </c>
      <c r="G27" s="47"/>
      <c r="H27" s="8">
        <f t="shared" si="0"/>
        <v>23045</v>
      </c>
    </row>
    <row r="28" spans="1:8" x14ac:dyDescent="0.25">
      <c r="A28" s="23" t="s">
        <v>215</v>
      </c>
      <c r="B28" s="5" t="s">
        <v>17</v>
      </c>
      <c r="C28" s="6" t="s">
        <v>25</v>
      </c>
      <c r="D28" s="7"/>
      <c r="E28" s="31" t="s">
        <v>30</v>
      </c>
      <c r="F28" s="36">
        <v>379988</v>
      </c>
      <c r="G28" s="47"/>
      <c r="H28" s="8">
        <f t="shared" si="0"/>
        <v>379988</v>
      </c>
    </row>
    <row r="29" spans="1:8" x14ac:dyDescent="0.25">
      <c r="A29" s="23" t="s">
        <v>215</v>
      </c>
      <c r="B29" s="5" t="s">
        <v>17</v>
      </c>
      <c r="C29" s="6" t="s">
        <v>104</v>
      </c>
      <c r="D29" s="7"/>
      <c r="E29" s="31" t="s">
        <v>105</v>
      </c>
      <c r="F29" s="36">
        <v>13482</v>
      </c>
      <c r="G29" s="47"/>
      <c r="H29" s="8">
        <f t="shared" si="0"/>
        <v>13482</v>
      </c>
    </row>
    <row r="30" spans="1:8" x14ac:dyDescent="0.25">
      <c r="A30" s="23" t="s">
        <v>215</v>
      </c>
      <c r="B30" s="5" t="s">
        <v>17</v>
      </c>
      <c r="C30" s="6" t="s">
        <v>26</v>
      </c>
      <c r="D30" s="7"/>
      <c r="E30" s="31" t="s">
        <v>31</v>
      </c>
      <c r="F30" s="36">
        <v>165858</v>
      </c>
      <c r="G30" s="47"/>
      <c r="H30" s="8">
        <f t="shared" si="0"/>
        <v>165858</v>
      </c>
    </row>
    <row r="31" spans="1:8" x14ac:dyDescent="0.25">
      <c r="A31" s="23" t="s">
        <v>215</v>
      </c>
      <c r="B31" s="5" t="s">
        <v>17</v>
      </c>
      <c r="C31" s="6" t="s">
        <v>27</v>
      </c>
      <c r="D31" s="7"/>
      <c r="E31" s="29" t="s">
        <v>64</v>
      </c>
      <c r="F31" s="36">
        <v>324967</v>
      </c>
      <c r="G31" s="47"/>
      <c r="H31" s="8">
        <f t="shared" si="0"/>
        <v>324967</v>
      </c>
    </row>
    <row r="32" spans="1:8" x14ac:dyDescent="0.25">
      <c r="A32" s="23" t="s">
        <v>215</v>
      </c>
      <c r="B32" s="5" t="s">
        <v>17</v>
      </c>
      <c r="C32" s="6" t="s">
        <v>46</v>
      </c>
      <c r="D32" s="7"/>
      <c r="E32" s="29" t="s">
        <v>65</v>
      </c>
      <c r="F32" s="36">
        <v>27268</v>
      </c>
      <c r="G32" s="47"/>
      <c r="H32" s="8">
        <f t="shared" si="0"/>
        <v>27268</v>
      </c>
    </row>
    <row r="33" spans="1:8" x14ac:dyDescent="0.25">
      <c r="A33" s="23" t="s">
        <v>215</v>
      </c>
      <c r="B33" s="5" t="s">
        <v>17</v>
      </c>
      <c r="C33" s="6" t="s">
        <v>70</v>
      </c>
      <c r="D33" s="7"/>
      <c r="E33" s="29" t="s">
        <v>69</v>
      </c>
      <c r="F33" s="36">
        <v>775873</v>
      </c>
      <c r="G33" s="47"/>
      <c r="H33" s="8">
        <f t="shared" si="0"/>
        <v>775873</v>
      </c>
    </row>
    <row r="34" spans="1:8" x14ac:dyDescent="0.25">
      <c r="A34" s="23" t="s">
        <v>215</v>
      </c>
      <c r="B34" s="5" t="s">
        <v>17</v>
      </c>
      <c r="C34" s="13" t="s">
        <v>106</v>
      </c>
      <c r="D34" s="5"/>
      <c r="E34" s="29" t="s">
        <v>107</v>
      </c>
      <c r="F34" s="36">
        <v>3019</v>
      </c>
      <c r="G34" s="47"/>
      <c r="H34" s="8">
        <f t="shared" si="0"/>
        <v>3019</v>
      </c>
    </row>
    <row r="35" spans="1:8" x14ac:dyDescent="0.25">
      <c r="A35" s="23" t="s">
        <v>216</v>
      </c>
      <c r="B35" s="5" t="s">
        <v>80</v>
      </c>
      <c r="C35" s="6" t="s">
        <v>85</v>
      </c>
      <c r="D35" s="7"/>
      <c r="E35" s="32" t="s">
        <v>190</v>
      </c>
      <c r="F35" s="36">
        <v>96986</v>
      </c>
      <c r="G35" s="47">
        <v>750</v>
      </c>
      <c r="H35" s="8">
        <f t="shared" si="0"/>
        <v>97736</v>
      </c>
    </row>
    <row r="36" spans="1:8" x14ac:dyDescent="0.25">
      <c r="A36" s="23" t="s">
        <v>216</v>
      </c>
      <c r="B36" s="5" t="s">
        <v>80</v>
      </c>
      <c r="C36" s="6" t="s">
        <v>84</v>
      </c>
      <c r="D36" s="7"/>
      <c r="E36" s="29" t="s">
        <v>45</v>
      </c>
      <c r="F36" s="36">
        <v>304356</v>
      </c>
      <c r="G36" s="47"/>
      <c r="H36" s="8">
        <f t="shared" si="0"/>
        <v>304356</v>
      </c>
    </row>
    <row r="37" spans="1:8" x14ac:dyDescent="0.25">
      <c r="A37" s="23" t="s">
        <v>216</v>
      </c>
      <c r="B37" s="5" t="s">
        <v>80</v>
      </c>
      <c r="C37" s="6" t="s">
        <v>124</v>
      </c>
      <c r="D37" s="7"/>
      <c r="E37" s="29" t="s">
        <v>125</v>
      </c>
      <c r="F37" s="36">
        <v>193580</v>
      </c>
      <c r="G37" s="47"/>
      <c r="H37" s="8">
        <f t="shared" si="0"/>
        <v>193580</v>
      </c>
    </row>
    <row r="38" spans="1:8" x14ac:dyDescent="0.25">
      <c r="A38" s="23" t="s">
        <v>216</v>
      </c>
      <c r="B38" s="5" t="s">
        <v>80</v>
      </c>
      <c r="C38" s="6" t="s">
        <v>83</v>
      </c>
      <c r="D38" s="7"/>
      <c r="E38" s="29" t="s">
        <v>71</v>
      </c>
      <c r="F38" s="36">
        <v>425992</v>
      </c>
      <c r="G38" s="47"/>
      <c r="H38" s="8">
        <f t="shared" si="0"/>
        <v>425992</v>
      </c>
    </row>
    <row r="39" spans="1:8" x14ac:dyDescent="0.25">
      <c r="A39" s="23" t="s">
        <v>216</v>
      </c>
      <c r="B39" s="5" t="s">
        <v>80</v>
      </c>
      <c r="C39" s="5" t="s">
        <v>167</v>
      </c>
      <c r="D39" s="10"/>
      <c r="E39" s="32" t="s">
        <v>168</v>
      </c>
      <c r="F39" s="36">
        <v>505916</v>
      </c>
      <c r="G39" s="47"/>
      <c r="H39" s="8">
        <f t="shared" si="0"/>
        <v>505916</v>
      </c>
    </row>
    <row r="40" spans="1:8" x14ac:dyDescent="0.25">
      <c r="A40" s="23" t="s">
        <v>216</v>
      </c>
      <c r="B40" s="5" t="s">
        <v>80</v>
      </c>
      <c r="C40" s="9" t="s">
        <v>88</v>
      </c>
      <c r="D40" s="10"/>
      <c r="E40" s="32" t="s">
        <v>191</v>
      </c>
      <c r="F40" s="36">
        <v>1396988</v>
      </c>
      <c r="G40" s="47"/>
      <c r="H40" s="8">
        <f t="shared" si="0"/>
        <v>1396988</v>
      </c>
    </row>
    <row r="41" spans="1:8" x14ac:dyDescent="0.25">
      <c r="A41" s="23" t="s">
        <v>216</v>
      </c>
      <c r="B41" s="5" t="s">
        <v>80</v>
      </c>
      <c r="C41" s="9" t="s">
        <v>169</v>
      </c>
      <c r="D41" s="10"/>
      <c r="E41" s="32" t="s">
        <v>170</v>
      </c>
      <c r="F41" s="36">
        <v>670337</v>
      </c>
      <c r="G41" s="47"/>
      <c r="H41" s="8">
        <f t="shared" si="0"/>
        <v>670337</v>
      </c>
    </row>
    <row r="42" spans="1:8" x14ac:dyDescent="0.25">
      <c r="A42" s="23" t="s">
        <v>216</v>
      </c>
      <c r="B42" s="5" t="s">
        <v>80</v>
      </c>
      <c r="C42" s="9" t="s">
        <v>87</v>
      </c>
      <c r="D42" s="10"/>
      <c r="E42" s="32" t="s">
        <v>192</v>
      </c>
      <c r="F42" s="36">
        <v>1293928</v>
      </c>
      <c r="G42" s="47"/>
      <c r="H42" s="8">
        <f t="shared" si="0"/>
        <v>1293928</v>
      </c>
    </row>
    <row r="43" spans="1:8" x14ac:dyDescent="0.25">
      <c r="A43" s="23" t="s">
        <v>216</v>
      </c>
      <c r="B43" s="5" t="s">
        <v>80</v>
      </c>
      <c r="C43" s="9" t="s">
        <v>86</v>
      </c>
      <c r="D43" s="10"/>
      <c r="E43" s="29" t="s">
        <v>21</v>
      </c>
      <c r="F43" s="36">
        <v>237311</v>
      </c>
      <c r="G43" s="47"/>
      <c r="H43" s="8">
        <f t="shared" si="0"/>
        <v>237311</v>
      </c>
    </row>
    <row r="44" spans="1:8" x14ac:dyDescent="0.25">
      <c r="A44" s="23" t="s">
        <v>216</v>
      </c>
      <c r="B44" s="5" t="s">
        <v>80</v>
      </c>
      <c r="C44" s="9" t="s">
        <v>171</v>
      </c>
      <c r="D44" s="10"/>
      <c r="E44" s="32" t="s">
        <v>172</v>
      </c>
      <c r="F44" s="36">
        <v>186174</v>
      </c>
      <c r="G44" s="47"/>
      <c r="H44" s="8">
        <f t="shared" si="0"/>
        <v>186174</v>
      </c>
    </row>
    <row r="45" spans="1:8" x14ac:dyDescent="0.25">
      <c r="A45" s="23" t="s">
        <v>217</v>
      </c>
      <c r="B45" s="5" t="s">
        <v>79</v>
      </c>
      <c r="C45" s="5" t="s">
        <v>148</v>
      </c>
      <c r="D45" s="5"/>
      <c r="E45" s="29" t="s">
        <v>72</v>
      </c>
      <c r="F45" s="36">
        <v>833708</v>
      </c>
      <c r="G45" s="56">
        <v>-113281.733424694</v>
      </c>
      <c r="H45" s="8">
        <f t="shared" si="0"/>
        <v>720426.26657530596</v>
      </c>
    </row>
    <row r="46" spans="1:8" x14ac:dyDescent="0.25">
      <c r="A46" s="23" t="s">
        <v>217</v>
      </c>
      <c r="B46" s="5" t="s">
        <v>79</v>
      </c>
      <c r="C46" s="13" t="s">
        <v>249</v>
      </c>
      <c r="D46" s="5"/>
      <c r="E46" s="29" t="s">
        <v>111</v>
      </c>
      <c r="F46" s="36">
        <v>35514</v>
      </c>
      <c r="G46" s="47"/>
      <c r="H46" s="8">
        <f t="shared" si="0"/>
        <v>35514</v>
      </c>
    </row>
    <row r="47" spans="1:8" x14ac:dyDescent="0.25">
      <c r="A47" s="23" t="s">
        <v>217</v>
      </c>
      <c r="B47" s="5" t="s">
        <v>79</v>
      </c>
      <c r="C47" s="5" t="s">
        <v>183</v>
      </c>
      <c r="D47" s="5"/>
      <c r="E47" s="32" t="s">
        <v>173</v>
      </c>
      <c r="F47" s="36">
        <v>367120</v>
      </c>
      <c r="G47" s="47"/>
      <c r="H47" s="8">
        <f t="shared" si="0"/>
        <v>367120</v>
      </c>
    </row>
    <row r="48" spans="1:8" x14ac:dyDescent="0.25">
      <c r="A48" s="23" t="s">
        <v>217</v>
      </c>
      <c r="B48" s="5" t="s">
        <v>79</v>
      </c>
      <c r="C48" s="13" t="s">
        <v>73</v>
      </c>
      <c r="D48" s="5"/>
      <c r="E48" s="29" t="s">
        <v>74</v>
      </c>
      <c r="F48" s="36">
        <v>504352</v>
      </c>
      <c r="G48" s="47"/>
      <c r="H48" s="8">
        <f t="shared" si="0"/>
        <v>504352</v>
      </c>
    </row>
    <row r="49" spans="1:8" x14ac:dyDescent="0.25">
      <c r="A49" s="23" t="s">
        <v>217</v>
      </c>
      <c r="B49" s="5" t="s">
        <v>79</v>
      </c>
      <c r="C49" s="13" t="s">
        <v>174</v>
      </c>
      <c r="D49" s="5"/>
      <c r="E49" s="32" t="s">
        <v>175</v>
      </c>
      <c r="F49" s="36">
        <v>129407</v>
      </c>
      <c r="G49" s="47"/>
      <c r="H49" s="8">
        <f t="shared" si="0"/>
        <v>129407</v>
      </c>
    </row>
    <row r="50" spans="1:8" x14ac:dyDescent="0.25">
      <c r="A50" s="23" t="s">
        <v>217</v>
      </c>
      <c r="B50" s="5" t="s">
        <v>79</v>
      </c>
      <c r="C50" s="5" t="s">
        <v>126</v>
      </c>
      <c r="D50" s="5"/>
      <c r="E50" s="29" t="s">
        <v>127</v>
      </c>
      <c r="F50" s="36">
        <v>447157</v>
      </c>
      <c r="G50" s="47"/>
      <c r="H50" s="8">
        <f t="shared" si="0"/>
        <v>447157</v>
      </c>
    </row>
    <row r="51" spans="1:8" x14ac:dyDescent="0.25">
      <c r="A51" s="23" t="s">
        <v>217</v>
      </c>
      <c r="B51" s="5" t="s">
        <v>79</v>
      </c>
      <c r="C51" s="5" t="s">
        <v>128</v>
      </c>
      <c r="D51" s="5"/>
      <c r="E51" s="43" t="s">
        <v>240</v>
      </c>
      <c r="F51" s="36">
        <v>354881</v>
      </c>
      <c r="G51" s="47"/>
      <c r="H51" s="8">
        <f t="shared" si="0"/>
        <v>354881</v>
      </c>
    </row>
    <row r="52" spans="1:8" x14ac:dyDescent="0.25">
      <c r="A52" s="23" t="s">
        <v>217</v>
      </c>
      <c r="B52" s="5" t="s">
        <v>79</v>
      </c>
      <c r="C52" s="5" t="s">
        <v>129</v>
      </c>
      <c r="D52" s="5"/>
      <c r="E52" s="29" t="s">
        <v>130</v>
      </c>
      <c r="F52" s="36">
        <v>379221</v>
      </c>
      <c r="G52" s="47"/>
      <c r="H52" s="8">
        <f t="shared" si="0"/>
        <v>379221</v>
      </c>
    </row>
    <row r="53" spans="1:8" x14ac:dyDescent="0.25">
      <c r="A53" s="23" t="s">
        <v>217</v>
      </c>
      <c r="B53" s="5" t="s">
        <v>79</v>
      </c>
      <c r="C53" s="5" t="s">
        <v>176</v>
      </c>
      <c r="D53" s="5"/>
      <c r="E53" s="32" t="s">
        <v>177</v>
      </c>
      <c r="F53" s="36">
        <v>477087</v>
      </c>
      <c r="G53" s="47"/>
      <c r="H53" s="8">
        <f t="shared" si="0"/>
        <v>477087</v>
      </c>
    </row>
    <row r="54" spans="1:8" x14ac:dyDescent="0.25">
      <c r="A54" s="23" t="s">
        <v>217</v>
      </c>
      <c r="B54" s="5" t="s">
        <v>79</v>
      </c>
      <c r="C54" s="5" t="s">
        <v>131</v>
      </c>
      <c r="D54" s="5"/>
      <c r="E54" s="43" t="s">
        <v>241</v>
      </c>
      <c r="F54" s="36">
        <v>260968</v>
      </c>
      <c r="G54" s="47"/>
      <c r="H54" s="8">
        <f t="shared" si="0"/>
        <v>260968</v>
      </c>
    </row>
    <row r="55" spans="1:8" x14ac:dyDescent="0.25">
      <c r="A55" s="23" t="s">
        <v>217</v>
      </c>
      <c r="B55" s="5" t="s">
        <v>79</v>
      </c>
      <c r="C55" s="5" t="s">
        <v>132</v>
      </c>
      <c r="D55" s="5"/>
      <c r="E55" s="29" t="s">
        <v>133</v>
      </c>
      <c r="F55" s="36">
        <v>455683</v>
      </c>
      <c r="G55" s="45">
        <v>-244616</v>
      </c>
      <c r="H55" s="8">
        <f t="shared" si="0"/>
        <v>211067</v>
      </c>
    </row>
    <row r="56" spans="1:8" x14ac:dyDescent="0.25">
      <c r="A56" s="23" t="s">
        <v>217</v>
      </c>
      <c r="B56" s="5" t="s">
        <v>79</v>
      </c>
      <c r="C56" s="5" t="s">
        <v>134</v>
      </c>
      <c r="D56" s="5"/>
      <c r="E56" s="29" t="s">
        <v>135</v>
      </c>
      <c r="F56" s="36">
        <v>350320</v>
      </c>
      <c r="G56" s="47"/>
      <c r="H56" s="8">
        <f t="shared" si="0"/>
        <v>350320</v>
      </c>
    </row>
    <row r="57" spans="1:8" x14ac:dyDescent="0.25">
      <c r="A57" s="23" t="s">
        <v>217</v>
      </c>
      <c r="B57" s="5" t="s">
        <v>79</v>
      </c>
      <c r="C57" s="5" t="s">
        <v>136</v>
      </c>
      <c r="D57" s="5"/>
      <c r="E57" s="29" t="s">
        <v>137</v>
      </c>
      <c r="F57" s="36">
        <v>560694</v>
      </c>
      <c r="G57" s="47"/>
      <c r="H57" s="8">
        <f t="shared" si="0"/>
        <v>560694</v>
      </c>
    </row>
    <row r="58" spans="1:8" x14ac:dyDescent="0.25">
      <c r="A58" s="23" t="s">
        <v>217</v>
      </c>
      <c r="B58" s="5" t="s">
        <v>79</v>
      </c>
      <c r="C58" s="5" t="s">
        <v>178</v>
      </c>
      <c r="D58" s="5"/>
      <c r="E58" s="32" t="s">
        <v>179</v>
      </c>
      <c r="F58" s="36">
        <v>58534</v>
      </c>
      <c r="G58" s="47"/>
      <c r="H58" s="8">
        <f t="shared" si="0"/>
        <v>58534</v>
      </c>
    </row>
    <row r="59" spans="1:8" x14ac:dyDescent="0.25">
      <c r="A59" s="23" t="s">
        <v>217</v>
      </c>
      <c r="B59" s="5" t="s">
        <v>79</v>
      </c>
      <c r="C59" s="5" t="s">
        <v>138</v>
      </c>
      <c r="D59" s="5"/>
      <c r="E59" s="29" t="s">
        <v>139</v>
      </c>
      <c r="F59" s="36">
        <v>331746</v>
      </c>
      <c r="G59" s="47"/>
      <c r="H59" s="8">
        <f t="shared" si="0"/>
        <v>331746</v>
      </c>
    </row>
    <row r="60" spans="1:8" x14ac:dyDescent="0.25">
      <c r="A60" s="23" t="s">
        <v>217</v>
      </c>
      <c r="B60" s="5" t="s">
        <v>79</v>
      </c>
      <c r="C60" s="5" t="s">
        <v>180</v>
      </c>
      <c r="D60" s="5"/>
      <c r="E60" t="s">
        <v>250</v>
      </c>
      <c r="F60" s="36">
        <v>284558</v>
      </c>
      <c r="G60" s="47"/>
      <c r="H60" s="8">
        <f t="shared" si="0"/>
        <v>284558</v>
      </c>
    </row>
    <row r="61" spans="1:8" x14ac:dyDescent="0.25">
      <c r="A61" s="23" t="s">
        <v>217</v>
      </c>
      <c r="B61" s="5" t="s">
        <v>79</v>
      </c>
      <c r="C61" s="5" t="s">
        <v>140</v>
      </c>
      <c r="D61" s="5"/>
      <c r="E61" s="29" t="s">
        <v>141</v>
      </c>
      <c r="F61" s="36">
        <v>344960</v>
      </c>
      <c r="G61" s="47"/>
      <c r="H61" s="8">
        <f t="shared" si="0"/>
        <v>344960</v>
      </c>
    </row>
    <row r="62" spans="1:8" x14ac:dyDescent="0.25">
      <c r="A62" s="23" t="s">
        <v>217</v>
      </c>
      <c r="B62" s="5" t="s">
        <v>79</v>
      </c>
      <c r="C62" s="5" t="s">
        <v>142</v>
      </c>
      <c r="D62" s="5"/>
      <c r="E62" s="29" t="s">
        <v>143</v>
      </c>
      <c r="F62" s="36">
        <v>327448</v>
      </c>
      <c r="G62" s="47"/>
      <c r="H62" s="8">
        <f t="shared" si="0"/>
        <v>327448</v>
      </c>
    </row>
    <row r="63" spans="1:8" x14ac:dyDescent="0.25">
      <c r="A63" s="23" t="s">
        <v>217</v>
      </c>
      <c r="B63" s="5" t="s">
        <v>79</v>
      </c>
      <c r="C63" s="5" t="s">
        <v>144</v>
      </c>
      <c r="D63" s="5"/>
      <c r="E63" s="32" t="s">
        <v>193</v>
      </c>
      <c r="F63" s="36">
        <v>277729</v>
      </c>
      <c r="G63" s="47"/>
      <c r="H63" s="8">
        <f t="shared" si="0"/>
        <v>277729</v>
      </c>
    </row>
    <row r="64" spans="1:8" x14ac:dyDescent="0.25">
      <c r="A64" s="23" t="s">
        <v>217</v>
      </c>
      <c r="B64" s="5" t="s">
        <v>79</v>
      </c>
      <c r="C64" s="5" t="s">
        <v>145</v>
      </c>
      <c r="D64" s="5"/>
      <c r="E64" s="29" t="s">
        <v>146</v>
      </c>
      <c r="F64" s="36">
        <v>520712</v>
      </c>
      <c r="G64" s="47"/>
      <c r="H64" s="8">
        <f t="shared" si="0"/>
        <v>520712</v>
      </c>
    </row>
    <row r="65" spans="1:8" x14ac:dyDescent="0.25">
      <c r="A65" s="23" t="s">
        <v>217</v>
      </c>
      <c r="B65" s="5" t="s">
        <v>79</v>
      </c>
      <c r="C65" s="5" t="s">
        <v>147</v>
      </c>
      <c r="D65" s="5"/>
      <c r="E65" s="32" t="s">
        <v>194</v>
      </c>
      <c r="F65" s="36">
        <v>257741</v>
      </c>
      <c r="G65" s="47"/>
      <c r="H65" s="8">
        <f t="shared" si="0"/>
        <v>257741</v>
      </c>
    </row>
    <row r="66" spans="1:8" ht="14.25" customHeight="1" x14ac:dyDescent="0.25">
      <c r="A66" s="23" t="s">
        <v>218</v>
      </c>
      <c r="B66" s="5" t="s">
        <v>16</v>
      </c>
      <c r="C66" s="9" t="s">
        <v>16</v>
      </c>
      <c r="D66" s="10"/>
      <c r="E66" s="29" t="s">
        <v>15</v>
      </c>
      <c r="F66" s="36">
        <v>630081</v>
      </c>
      <c r="G66" s="47"/>
      <c r="H66" s="8">
        <f t="shared" si="0"/>
        <v>630081</v>
      </c>
    </row>
    <row r="67" spans="1:8" x14ac:dyDescent="0.25">
      <c r="A67" s="23" t="s">
        <v>218</v>
      </c>
      <c r="B67" s="5" t="s">
        <v>16</v>
      </c>
      <c r="C67" s="9" t="s">
        <v>48</v>
      </c>
      <c r="D67" s="10"/>
      <c r="E67" s="29" t="s">
        <v>89</v>
      </c>
      <c r="F67" s="36">
        <v>156789</v>
      </c>
      <c r="G67" s="47"/>
      <c r="H67" s="8">
        <f t="shared" ref="H67:H120" si="1">F67+G67</f>
        <v>156789</v>
      </c>
    </row>
    <row r="68" spans="1:8" x14ac:dyDescent="0.25">
      <c r="A68" s="23" t="s">
        <v>218</v>
      </c>
      <c r="B68" s="5" t="s">
        <v>16</v>
      </c>
      <c r="C68" s="9" t="s">
        <v>36</v>
      </c>
      <c r="D68" s="10"/>
      <c r="E68" s="29" t="s">
        <v>3</v>
      </c>
      <c r="F68" s="36">
        <v>1037297</v>
      </c>
      <c r="G68" s="44">
        <v>750</v>
      </c>
      <c r="H68" s="8">
        <f t="shared" si="1"/>
        <v>1038047</v>
      </c>
    </row>
    <row r="69" spans="1:8" x14ac:dyDescent="0.25">
      <c r="A69" s="23" t="s">
        <v>218</v>
      </c>
      <c r="B69" s="5" t="s">
        <v>16</v>
      </c>
      <c r="C69" s="9" t="s">
        <v>37</v>
      </c>
      <c r="D69" s="10"/>
      <c r="E69" s="29" t="s">
        <v>123</v>
      </c>
      <c r="F69" s="36">
        <v>747412</v>
      </c>
      <c r="G69" s="47"/>
      <c r="H69" s="8">
        <f t="shared" si="1"/>
        <v>747412</v>
      </c>
    </row>
    <row r="70" spans="1:8" x14ac:dyDescent="0.25">
      <c r="A70" s="23" t="s">
        <v>218</v>
      </c>
      <c r="B70" s="5" t="s">
        <v>16</v>
      </c>
      <c r="C70" s="9" t="s">
        <v>38</v>
      </c>
      <c r="D70" s="10"/>
      <c r="E70" s="29" t="s">
        <v>5</v>
      </c>
      <c r="F70" s="36">
        <v>1654147</v>
      </c>
      <c r="G70" s="47"/>
      <c r="H70" s="8">
        <f t="shared" si="1"/>
        <v>1654147</v>
      </c>
    </row>
    <row r="71" spans="1:8" x14ac:dyDescent="0.25">
      <c r="A71" s="23" t="s">
        <v>218</v>
      </c>
      <c r="B71" s="5" t="s">
        <v>16</v>
      </c>
      <c r="C71" s="9" t="s">
        <v>39</v>
      </c>
      <c r="D71" s="10"/>
      <c r="E71" s="29" t="s">
        <v>6</v>
      </c>
      <c r="F71" s="36">
        <v>1118810</v>
      </c>
      <c r="G71" s="47"/>
      <c r="H71" s="8">
        <f t="shared" si="1"/>
        <v>1118810</v>
      </c>
    </row>
    <row r="72" spans="1:8" x14ac:dyDescent="0.25">
      <c r="A72" s="23" t="s">
        <v>218</v>
      </c>
      <c r="B72" s="5" t="s">
        <v>16</v>
      </c>
      <c r="C72" s="9" t="s">
        <v>40</v>
      </c>
      <c r="D72" s="10"/>
      <c r="E72" s="29" t="s">
        <v>7</v>
      </c>
      <c r="F72" s="36">
        <v>1108405</v>
      </c>
      <c r="G72" s="40"/>
      <c r="H72" s="8">
        <f t="shared" si="1"/>
        <v>1108405</v>
      </c>
    </row>
    <row r="73" spans="1:8" x14ac:dyDescent="0.25">
      <c r="A73" s="23" t="s">
        <v>218</v>
      </c>
      <c r="B73" s="5" t="s">
        <v>16</v>
      </c>
      <c r="C73" s="9" t="s">
        <v>77</v>
      </c>
      <c r="D73" s="10"/>
      <c r="E73" s="29" t="s">
        <v>78</v>
      </c>
      <c r="F73" s="36">
        <v>193350</v>
      </c>
      <c r="G73" s="47"/>
      <c r="H73" s="8">
        <f t="shared" si="1"/>
        <v>193350</v>
      </c>
    </row>
    <row r="74" spans="1:8" x14ac:dyDescent="0.25">
      <c r="A74" s="23" t="s">
        <v>218</v>
      </c>
      <c r="B74" s="5" t="s">
        <v>16</v>
      </c>
      <c r="C74" s="13" t="s">
        <v>223</v>
      </c>
      <c r="D74" s="5"/>
      <c r="E74" s="29" t="s">
        <v>75</v>
      </c>
      <c r="F74" s="36">
        <v>184140</v>
      </c>
      <c r="G74" s="47"/>
      <c r="H74" s="8">
        <f t="shared" si="1"/>
        <v>184140</v>
      </c>
    </row>
    <row r="75" spans="1:8" x14ac:dyDescent="0.25">
      <c r="A75" s="23" t="s">
        <v>218</v>
      </c>
      <c r="B75" s="5" t="s">
        <v>16</v>
      </c>
      <c r="C75" s="13" t="s">
        <v>82</v>
      </c>
      <c r="D75" s="5"/>
      <c r="E75" s="29" t="s">
        <v>81</v>
      </c>
      <c r="F75" s="36">
        <v>137679</v>
      </c>
      <c r="G75" s="47"/>
      <c r="H75" s="8">
        <f t="shared" si="1"/>
        <v>137679</v>
      </c>
    </row>
    <row r="76" spans="1:8" x14ac:dyDescent="0.25">
      <c r="A76" s="23" t="s">
        <v>218</v>
      </c>
      <c r="B76" s="5" t="s">
        <v>16</v>
      </c>
      <c r="C76" s="13" t="s">
        <v>222</v>
      </c>
      <c r="D76" s="5"/>
      <c r="E76" s="29" t="s">
        <v>76</v>
      </c>
      <c r="F76" s="36">
        <v>7202</v>
      </c>
      <c r="G76" s="47"/>
      <c r="H76" s="8">
        <f t="shared" si="1"/>
        <v>7202</v>
      </c>
    </row>
    <row r="77" spans="1:8" x14ac:dyDescent="0.25">
      <c r="A77" s="23" t="s">
        <v>218</v>
      </c>
      <c r="B77" s="5" t="s">
        <v>16</v>
      </c>
      <c r="C77" s="13" t="s">
        <v>221</v>
      </c>
      <c r="D77" s="5"/>
      <c r="E77" s="29" t="s">
        <v>108</v>
      </c>
      <c r="F77" s="36">
        <v>7203</v>
      </c>
      <c r="G77" s="47"/>
      <c r="H77" s="8">
        <f t="shared" si="1"/>
        <v>7203</v>
      </c>
    </row>
    <row r="78" spans="1:8" x14ac:dyDescent="0.25">
      <c r="A78" s="24" t="s">
        <v>219</v>
      </c>
      <c r="B78" s="5" t="s">
        <v>14</v>
      </c>
      <c r="C78" s="9" t="s">
        <v>19</v>
      </c>
      <c r="D78" s="10"/>
      <c r="E78" s="29" t="s">
        <v>18</v>
      </c>
      <c r="F78" s="36">
        <v>80675</v>
      </c>
      <c r="G78" s="47"/>
      <c r="H78" s="8">
        <f t="shared" si="1"/>
        <v>80675</v>
      </c>
    </row>
    <row r="79" spans="1:8" x14ac:dyDescent="0.25">
      <c r="A79" s="25" t="s">
        <v>219</v>
      </c>
      <c r="B79" s="5" t="s">
        <v>14</v>
      </c>
      <c r="C79" s="9" t="s">
        <v>35</v>
      </c>
      <c r="D79" s="10"/>
      <c r="E79" s="29" t="s">
        <v>52</v>
      </c>
      <c r="F79" s="36">
        <v>71947</v>
      </c>
      <c r="G79" s="47"/>
      <c r="H79" s="8">
        <f t="shared" si="1"/>
        <v>71947</v>
      </c>
    </row>
    <row r="80" spans="1:8" x14ac:dyDescent="0.25">
      <c r="A80" s="21" t="s">
        <v>219</v>
      </c>
      <c r="B80" s="5" t="s">
        <v>14</v>
      </c>
      <c r="C80" s="9" t="s">
        <v>56</v>
      </c>
      <c r="D80" s="10"/>
      <c r="E80" s="29" t="s">
        <v>53</v>
      </c>
      <c r="F80" s="36">
        <v>98733</v>
      </c>
      <c r="G80" s="47"/>
      <c r="H80" s="8">
        <f t="shared" si="1"/>
        <v>98733</v>
      </c>
    </row>
    <row r="81" spans="1:8" x14ac:dyDescent="0.25">
      <c r="A81" s="21" t="s">
        <v>219</v>
      </c>
      <c r="B81" s="12" t="s">
        <v>14</v>
      </c>
      <c r="C81" s="15" t="s">
        <v>20</v>
      </c>
      <c r="D81" s="16"/>
      <c r="E81" s="33" t="s">
        <v>91</v>
      </c>
      <c r="F81" s="36">
        <v>1360898</v>
      </c>
      <c r="G81" s="47"/>
      <c r="H81" s="8">
        <f t="shared" si="1"/>
        <v>1360898</v>
      </c>
    </row>
    <row r="82" spans="1:8" x14ac:dyDescent="0.25">
      <c r="A82" s="23" t="s">
        <v>219</v>
      </c>
      <c r="B82" s="5" t="s">
        <v>14</v>
      </c>
      <c r="C82" s="9" t="s">
        <v>43</v>
      </c>
      <c r="D82" s="10"/>
      <c r="E82" s="29" t="s">
        <v>4</v>
      </c>
      <c r="F82" s="36">
        <v>579139</v>
      </c>
      <c r="G82" s="47"/>
      <c r="H82" s="8">
        <f t="shared" si="1"/>
        <v>579139</v>
      </c>
    </row>
    <row r="83" spans="1:8" x14ac:dyDescent="0.25">
      <c r="A83" s="23" t="s">
        <v>219</v>
      </c>
      <c r="B83" s="5" t="s">
        <v>14</v>
      </c>
      <c r="C83" s="9" t="s">
        <v>42</v>
      </c>
      <c r="D83" s="10"/>
      <c r="E83" s="29" t="s">
        <v>8</v>
      </c>
      <c r="F83" s="36">
        <v>1258360</v>
      </c>
      <c r="G83" s="47"/>
      <c r="H83" s="8">
        <f t="shared" si="1"/>
        <v>1258360</v>
      </c>
    </row>
    <row r="84" spans="1:8" x14ac:dyDescent="0.25">
      <c r="A84" s="23" t="s">
        <v>219</v>
      </c>
      <c r="B84" s="5" t="s">
        <v>14</v>
      </c>
      <c r="C84" s="9" t="s">
        <v>44</v>
      </c>
      <c r="D84" s="10"/>
      <c r="E84" s="29" t="s">
        <v>9</v>
      </c>
      <c r="F84" s="36">
        <v>1196748</v>
      </c>
      <c r="G84" s="47"/>
      <c r="H84" s="8">
        <f t="shared" si="1"/>
        <v>1196748</v>
      </c>
    </row>
    <row r="85" spans="1:8" x14ac:dyDescent="0.25">
      <c r="A85" s="23" t="s">
        <v>219</v>
      </c>
      <c r="B85" s="5" t="s">
        <v>14</v>
      </c>
      <c r="C85" s="9" t="s">
        <v>41</v>
      </c>
      <c r="D85" s="10"/>
      <c r="E85" s="29" t="s">
        <v>11</v>
      </c>
      <c r="F85" s="36">
        <v>157990</v>
      </c>
      <c r="G85" s="47"/>
      <c r="H85" s="8">
        <f t="shared" si="1"/>
        <v>157990</v>
      </c>
    </row>
    <row r="86" spans="1:8" x14ac:dyDescent="0.25">
      <c r="A86" s="23" t="s">
        <v>219</v>
      </c>
      <c r="B86" s="5" t="s">
        <v>14</v>
      </c>
      <c r="C86" s="9" t="s">
        <v>229</v>
      </c>
      <c r="D86" s="10"/>
      <c r="E86" s="43" t="s">
        <v>230</v>
      </c>
      <c r="F86" s="36">
        <v>11268</v>
      </c>
      <c r="G86" s="47"/>
      <c r="H86" s="8">
        <f t="shared" si="1"/>
        <v>11268</v>
      </c>
    </row>
    <row r="87" spans="1:8" x14ac:dyDescent="0.25">
      <c r="A87" s="23" t="s">
        <v>219</v>
      </c>
      <c r="B87" s="5" t="s">
        <v>14</v>
      </c>
      <c r="C87" s="9" t="s">
        <v>57</v>
      </c>
      <c r="D87" s="10"/>
      <c r="E87" s="29" t="s">
        <v>54</v>
      </c>
      <c r="F87" s="36">
        <v>71606</v>
      </c>
      <c r="G87" s="47"/>
      <c r="H87" s="8">
        <f t="shared" si="1"/>
        <v>71606</v>
      </c>
    </row>
    <row r="88" spans="1:8" x14ac:dyDescent="0.25">
      <c r="A88" s="23" t="s">
        <v>219</v>
      </c>
      <c r="B88" s="5" t="s">
        <v>14</v>
      </c>
      <c r="C88" s="9" t="s">
        <v>58</v>
      </c>
      <c r="D88" s="10"/>
      <c r="E88" s="29" t="s">
        <v>55</v>
      </c>
      <c r="F88" s="36">
        <v>51406</v>
      </c>
      <c r="G88" s="47"/>
      <c r="H88" s="8">
        <f t="shared" si="1"/>
        <v>51406</v>
      </c>
    </row>
    <row r="89" spans="1:8" s="37" customFormat="1" x14ac:dyDescent="0.25">
      <c r="A89" s="23" t="s">
        <v>220</v>
      </c>
      <c r="B89" s="5" t="s">
        <v>181</v>
      </c>
      <c r="C89" s="9" t="s">
        <v>181</v>
      </c>
      <c r="D89" s="10"/>
      <c r="E89" s="29" t="s">
        <v>195</v>
      </c>
      <c r="F89" s="36">
        <v>264596</v>
      </c>
      <c r="G89" s="47"/>
      <c r="H89" s="8">
        <f t="shared" si="1"/>
        <v>264596</v>
      </c>
    </row>
    <row r="90" spans="1:8" s="37" customFormat="1" x14ac:dyDescent="0.25">
      <c r="A90" s="23" t="s">
        <v>220</v>
      </c>
      <c r="B90" s="5" t="s">
        <v>181</v>
      </c>
      <c r="C90" s="9" t="s">
        <v>181</v>
      </c>
      <c r="D90" s="10" t="s">
        <v>244</v>
      </c>
      <c r="E90" s="32" t="s">
        <v>211</v>
      </c>
      <c r="F90" s="36">
        <v>26482</v>
      </c>
      <c r="G90" s="47"/>
      <c r="H90" s="8">
        <f t="shared" si="1"/>
        <v>26482</v>
      </c>
    </row>
    <row r="91" spans="1:8" s="37" customFormat="1" x14ac:dyDescent="0.25">
      <c r="A91" s="23" t="s">
        <v>220</v>
      </c>
      <c r="B91" s="5" t="s">
        <v>242</v>
      </c>
      <c r="C91" s="9" t="s">
        <v>242</v>
      </c>
      <c r="D91" s="10"/>
      <c r="E91" s="32" t="s">
        <v>212</v>
      </c>
      <c r="F91" s="36">
        <v>206842</v>
      </c>
      <c r="G91" s="49"/>
      <c r="H91" s="8">
        <f t="shared" si="1"/>
        <v>206842</v>
      </c>
    </row>
    <row r="92" spans="1:8" s="37" customFormat="1" x14ac:dyDescent="0.25">
      <c r="A92" s="23" t="s">
        <v>220</v>
      </c>
      <c r="B92" s="5" t="s">
        <v>233</v>
      </c>
      <c r="C92" s="9" t="s">
        <v>233</v>
      </c>
      <c r="D92" s="10"/>
      <c r="E92" s="53" t="s">
        <v>246</v>
      </c>
      <c r="F92" s="36">
        <v>239792</v>
      </c>
      <c r="G92" s="47"/>
      <c r="H92" s="8">
        <f t="shared" si="1"/>
        <v>239792</v>
      </c>
    </row>
    <row r="93" spans="1:8" s="37" customFormat="1" x14ac:dyDescent="0.25">
      <c r="A93" s="23" t="s">
        <v>220</v>
      </c>
      <c r="B93" s="5" t="s">
        <v>163</v>
      </c>
      <c r="C93" s="9" t="s">
        <v>163</v>
      </c>
      <c r="D93" s="10"/>
      <c r="E93" s="43" t="s">
        <v>234</v>
      </c>
      <c r="F93" s="36">
        <v>115521</v>
      </c>
      <c r="G93" s="47"/>
      <c r="H93" s="8">
        <f t="shared" si="1"/>
        <v>115521</v>
      </c>
    </row>
    <row r="94" spans="1:8" s="37" customFormat="1" x14ac:dyDescent="0.25">
      <c r="A94" s="23" t="s">
        <v>220</v>
      </c>
      <c r="B94" s="5" t="s">
        <v>149</v>
      </c>
      <c r="C94" s="9" t="s">
        <v>149</v>
      </c>
      <c r="D94" s="10"/>
      <c r="E94" s="29" t="s">
        <v>196</v>
      </c>
      <c r="F94" s="36">
        <v>347346</v>
      </c>
      <c r="G94" s="47"/>
      <c r="H94" s="8">
        <f t="shared" si="1"/>
        <v>347346</v>
      </c>
    </row>
    <row r="95" spans="1:8" s="37" customFormat="1" x14ac:dyDescent="0.25">
      <c r="A95" s="23" t="s">
        <v>220</v>
      </c>
      <c r="B95" s="5" t="s">
        <v>237</v>
      </c>
      <c r="C95" s="9" t="s">
        <v>235</v>
      </c>
      <c r="D95" s="10"/>
      <c r="E95" s="29" t="s">
        <v>236</v>
      </c>
      <c r="F95" s="36">
        <v>119316</v>
      </c>
      <c r="G95" s="47"/>
      <c r="H95" s="8">
        <f t="shared" si="1"/>
        <v>119316</v>
      </c>
    </row>
    <row r="96" spans="1:8" s="37" customFormat="1" x14ac:dyDescent="0.25">
      <c r="A96" s="23" t="s">
        <v>220</v>
      </c>
      <c r="B96" s="5" t="s">
        <v>150</v>
      </c>
      <c r="C96" s="9" t="s">
        <v>150</v>
      </c>
      <c r="D96" s="10"/>
      <c r="E96" s="29" t="s">
        <v>197</v>
      </c>
      <c r="F96" s="36">
        <v>110673</v>
      </c>
      <c r="G96" s="47"/>
      <c r="H96" s="8">
        <f t="shared" si="1"/>
        <v>110673</v>
      </c>
    </row>
    <row r="97" spans="1:9" x14ac:dyDescent="0.25">
      <c r="A97" s="23" t="s">
        <v>220</v>
      </c>
      <c r="B97" s="5" t="s">
        <v>151</v>
      </c>
      <c r="C97" s="9" t="s">
        <v>151</v>
      </c>
      <c r="D97" s="10"/>
      <c r="E97" s="29" t="s">
        <v>198</v>
      </c>
      <c r="F97" s="36">
        <v>76796</v>
      </c>
      <c r="G97" s="47"/>
      <c r="H97" s="8">
        <f t="shared" si="1"/>
        <v>76796</v>
      </c>
      <c r="I97" s="37"/>
    </row>
    <row r="98" spans="1:9" x14ac:dyDescent="0.25">
      <c r="A98" s="23" t="s">
        <v>220</v>
      </c>
      <c r="B98" s="5" t="s">
        <v>152</v>
      </c>
      <c r="C98" s="9" t="s">
        <v>152</v>
      </c>
      <c r="D98" s="10"/>
      <c r="E98" s="29" t="s">
        <v>224</v>
      </c>
      <c r="F98" s="36">
        <v>521852</v>
      </c>
      <c r="G98" s="47">
        <v>41763</v>
      </c>
      <c r="H98" s="8">
        <f t="shared" si="1"/>
        <v>563615</v>
      </c>
    </row>
    <row r="99" spans="1:9" x14ac:dyDescent="0.25">
      <c r="A99" s="23" t="s">
        <v>220</v>
      </c>
      <c r="B99" s="5" t="s">
        <v>165</v>
      </c>
      <c r="C99" s="9" t="s">
        <v>165</v>
      </c>
      <c r="D99" s="10"/>
      <c r="E99" s="29" t="s">
        <v>232</v>
      </c>
      <c r="F99" s="36">
        <v>153206</v>
      </c>
      <c r="G99" s="47"/>
      <c r="H99" s="8">
        <f t="shared" si="1"/>
        <v>153206</v>
      </c>
    </row>
    <row r="100" spans="1:9" x14ac:dyDescent="0.25">
      <c r="A100" s="23" t="s">
        <v>220</v>
      </c>
      <c r="B100" s="5" t="s">
        <v>153</v>
      </c>
      <c r="C100" s="9" t="s">
        <v>153</v>
      </c>
      <c r="D100" s="10"/>
      <c r="E100" s="29" t="s">
        <v>225</v>
      </c>
      <c r="F100" s="36">
        <v>307702</v>
      </c>
      <c r="G100" s="47"/>
      <c r="H100" s="8">
        <f t="shared" si="1"/>
        <v>307702</v>
      </c>
    </row>
    <row r="101" spans="1:9" x14ac:dyDescent="0.25">
      <c r="A101" s="23" t="s">
        <v>220</v>
      </c>
      <c r="B101" s="5" t="s">
        <v>154</v>
      </c>
      <c r="C101" s="9" t="s">
        <v>154</v>
      </c>
      <c r="D101" s="10" t="s">
        <v>245</v>
      </c>
      <c r="E101" s="43" t="s">
        <v>238</v>
      </c>
      <c r="F101" s="36">
        <v>217962</v>
      </c>
      <c r="G101" s="47">
        <v>-41763</v>
      </c>
      <c r="H101" s="8">
        <f t="shared" si="1"/>
        <v>176199</v>
      </c>
    </row>
    <row r="102" spans="1:9" x14ac:dyDescent="0.25">
      <c r="A102" s="23" t="s">
        <v>220</v>
      </c>
      <c r="B102" s="5" t="s">
        <v>154</v>
      </c>
      <c r="C102" s="9" t="s">
        <v>154</v>
      </c>
      <c r="D102" s="10" t="s">
        <v>252</v>
      </c>
      <c r="E102" t="s">
        <v>251</v>
      </c>
      <c r="F102" s="36">
        <v>186413</v>
      </c>
      <c r="G102" s="47"/>
      <c r="H102" s="8">
        <f t="shared" si="1"/>
        <v>186413</v>
      </c>
    </row>
    <row r="103" spans="1:9" x14ac:dyDescent="0.25">
      <c r="A103" s="23" t="s">
        <v>220</v>
      </c>
      <c r="B103" s="5" t="s">
        <v>155</v>
      </c>
      <c r="C103" s="9" t="s">
        <v>155</v>
      </c>
      <c r="D103" s="10"/>
      <c r="E103" s="29" t="s">
        <v>254</v>
      </c>
      <c r="F103" s="36">
        <v>250136</v>
      </c>
      <c r="G103" s="47"/>
      <c r="H103" s="8">
        <f t="shared" si="1"/>
        <v>250136</v>
      </c>
    </row>
    <row r="104" spans="1:9" x14ac:dyDescent="0.25">
      <c r="A104" s="23" t="s">
        <v>220</v>
      </c>
      <c r="B104" s="5" t="s">
        <v>187</v>
      </c>
      <c r="C104" s="5" t="s">
        <v>187</v>
      </c>
      <c r="D104" s="5" t="s">
        <v>186</v>
      </c>
      <c r="E104" s="32" t="s">
        <v>199</v>
      </c>
      <c r="F104" s="36">
        <v>117405</v>
      </c>
      <c r="G104" s="47"/>
      <c r="H104" s="8">
        <f t="shared" si="1"/>
        <v>117405</v>
      </c>
    </row>
    <row r="105" spans="1:9" x14ac:dyDescent="0.25">
      <c r="A105" s="23" t="s">
        <v>220</v>
      </c>
      <c r="B105" s="5" t="s">
        <v>164</v>
      </c>
      <c r="C105" s="9" t="s">
        <v>164</v>
      </c>
      <c r="D105" s="5" t="s">
        <v>185</v>
      </c>
      <c r="E105" s="32" t="s">
        <v>231</v>
      </c>
      <c r="F105" s="36">
        <v>6365</v>
      </c>
      <c r="G105" s="47"/>
      <c r="H105" s="8">
        <f t="shared" si="1"/>
        <v>6365</v>
      </c>
    </row>
    <row r="106" spans="1:9" x14ac:dyDescent="0.25">
      <c r="A106" s="23" t="s">
        <v>220</v>
      </c>
      <c r="B106" s="5" t="s">
        <v>156</v>
      </c>
      <c r="C106" s="9" t="s">
        <v>156</v>
      </c>
      <c r="D106" s="10"/>
      <c r="E106" s="29" t="s">
        <v>200</v>
      </c>
      <c r="F106" s="36">
        <v>1134291</v>
      </c>
      <c r="G106" s="47"/>
      <c r="H106" s="8">
        <f t="shared" si="1"/>
        <v>1134291</v>
      </c>
    </row>
    <row r="107" spans="1:9" x14ac:dyDescent="0.25">
      <c r="A107" s="23" t="s">
        <v>220</v>
      </c>
      <c r="B107" s="5" t="s">
        <v>157</v>
      </c>
      <c r="C107" s="9" t="s">
        <v>157</v>
      </c>
      <c r="D107" s="10"/>
      <c r="E107" s="32" t="s">
        <v>201</v>
      </c>
      <c r="F107" s="36">
        <v>360770</v>
      </c>
      <c r="G107" s="47"/>
      <c r="H107" s="8">
        <f t="shared" si="1"/>
        <v>360770</v>
      </c>
    </row>
    <row r="108" spans="1:9" x14ac:dyDescent="0.25">
      <c r="A108" s="23" t="s">
        <v>220</v>
      </c>
      <c r="B108" s="5" t="s">
        <v>158</v>
      </c>
      <c r="C108" s="9" t="s">
        <v>158</v>
      </c>
      <c r="D108" s="10"/>
      <c r="E108" s="32" t="s">
        <v>202</v>
      </c>
      <c r="F108" s="36">
        <v>219639</v>
      </c>
      <c r="G108" s="47"/>
      <c r="H108" s="8">
        <f t="shared" si="1"/>
        <v>219639</v>
      </c>
    </row>
    <row r="109" spans="1:9" x14ac:dyDescent="0.25">
      <c r="A109" s="23" t="s">
        <v>220</v>
      </c>
      <c r="B109" s="5" t="s">
        <v>159</v>
      </c>
      <c r="C109" s="9" t="s">
        <v>159</v>
      </c>
      <c r="D109" s="10"/>
      <c r="E109" s="29" t="s">
        <v>203</v>
      </c>
      <c r="F109" s="36">
        <v>1017380</v>
      </c>
      <c r="G109" s="47"/>
      <c r="H109" s="8">
        <f t="shared" si="1"/>
        <v>1017380</v>
      </c>
    </row>
    <row r="110" spans="1:9" x14ac:dyDescent="0.25">
      <c r="A110" s="23" t="s">
        <v>220</v>
      </c>
      <c r="B110" s="14" t="s">
        <v>182</v>
      </c>
      <c r="C110" s="11" t="s">
        <v>182</v>
      </c>
      <c r="D110" s="17"/>
      <c r="E110" s="43" t="s">
        <v>207</v>
      </c>
      <c r="F110" s="36">
        <v>76246</v>
      </c>
      <c r="G110" s="50"/>
      <c r="H110" s="8">
        <f t="shared" si="1"/>
        <v>76246</v>
      </c>
    </row>
    <row r="111" spans="1:9" x14ac:dyDescent="0.25">
      <c r="A111" s="23" t="s">
        <v>220</v>
      </c>
      <c r="B111" s="5" t="s">
        <v>166</v>
      </c>
      <c r="C111" s="9" t="s">
        <v>166</v>
      </c>
      <c r="D111" s="10"/>
      <c r="E111" s="29" t="s">
        <v>189</v>
      </c>
      <c r="F111" s="36"/>
      <c r="G111" s="41">
        <v>-441000</v>
      </c>
      <c r="H111" s="8">
        <f t="shared" si="1"/>
        <v>-441000</v>
      </c>
    </row>
    <row r="112" spans="1:9" x14ac:dyDescent="0.25">
      <c r="A112" s="23" t="s">
        <v>220</v>
      </c>
      <c r="B112" s="5" t="s">
        <v>166</v>
      </c>
      <c r="C112" s="9" t="s">
        <v>166</v>
      </c>
      <c r="D112" s="10"/>
      <c r="E112" s="29" t="s">
        <v>188</v>
      </c>
      <c r="F112" s="36"/>
      <c r="G112" s="41">
        <v>-25000</v>
      </c>
      <c r="H112" s="8">
        <f t="shared" si="1"/>
        <v>-25000</v>
      </c>
    </row>
    <row r="113" spans="1:8" x14ac:dyDescent="0.25">
      <c r="A113" s="23" t="s">
        <v>220</v>
      </c>
      <c r="B113" s="5" t="s">
        <v>160</v>
      </c>
      <c r="C113" s="9" t="s">
        <v>160</v>
      </c>
      <c r="D113" s="10"/>
      <c r="E113" s="29" t="s">
        <v>208</v>
      </c>
      <c r="F113" s="36">
        <v>25213</v>
      </c>
      <c r="G113" s="47"/>
      <c r="H113" s="8">
        <f t="shared" si="1"/>
        <v>25213</v>
      </c>
    </row>
    <row r="114" spans="1:8" x14ac:dyDescent="0.25">
      <c r="A114" s="23" t="s">
        <v>220</v>
      </c>
      <c r="B114" s="5" t="s">
        <v>161</v>
      </c>
      <c r="C114" s="9" t="s">
        <v>161</v>
      </c>
      <c r="D114" s="10"/>
      <c r="E114" s="29" t="s">
        <v>204</v>
      </c>
      <c r="F114" s="36">
        <v>254871</v>
      </c>
      <c r="G114" s="35"/>
      <c r="H114" s="8">
        <f t="shared" si="1"/>
        <v>254871</v>
      </c>
    </row>
    <row r="115" spans="1:8" x14ac:dyDescent="0.25">
      <c r="A115" s="23" t="s">
        <v>220</v>
      </c>
      <c r="B115" s="5" t="s">
        <v>162</v>
      </c>
      <c r="C115" s="9" t="s">
        <v>162</v>
      </c>
      <c r="D115" s="10"/>
      <c r="E115" s="29" t="s">
        <v>205</v>
      </c>
      <c r="F115" s="36">
        <v>1122679</v>
      </c>
      <c r="G115" s="47"/>
      <c r="H115" s="8">
        <f t="shared" si="1"/>
        <v>1122679</v>
      </c>
    </row>
    <row r="116" spans="1:8" x14ac:dyDescent="0.25">
      <c r="A116" s="23" t="s">
        <v>220</v>
      </c>
      <c r="B116" s="5" t="s">
        <v>243</v>
      </c>
      <c r="C116" s="9" t="s">
        <v>243</v>
      </c>
      <c r="D116" s="10"/>
      <c r="E116" s="29" t="s">
        <v>206</v>
      </c>
      <c r="F116" s="36">
        <v>429120</v>
      </c>
      <c r="G116" s="47"/>
      <c r="H116" s="8">
        <f t="shared" si="1"/>
        <v>429120</v>
      </c>
    </row>
    <row r="117" spans="1:8" x14ac:dyDescent="0.25">
      <c r="A117" s="23" t="s">
        <v>220</v>
      </c>
      <c r="B117" s="5" t="s">
        <v>13</v>
      </c>
      <c r="C117" s="9" t="s">
        <v>226</v>
      </c>
      <c r="D117" s="10"/>
      <c r="E117" s="29" t="s">
        <v>213</v>
      </c>
      <c r="F117" s="36">
        <v>7786676</v>
      </c>
      <c r="G117" s="47"/>
      <c r="H117" s="8">
        <f t="shared" si="1"/>
        <v>7786676</v>
      </c>
    </row>
    <row r="118" spans="1:8" x14ac:dyDescent="0.25">
      <c r="A118" s="23" t="s">
        <v>220</v>
      </c>
      <c r="B118" s="5" t="s">
        <v>13</v>
      </c>
      <c r="C118" s="9" t="s">
        <v>227</v>
      </c>
      <c r="D118" s="10"/>
      <c r="E118" s="29" t="s">
        <v>209</v>
      </c>
      <c r="F118" s="36">
        <v>1196410</v>
      </c>
      <c r="G118" s="51"/>
      <c r="H118" s="8">
        <f t="shared" si="1"/>
        <v>1196410</v>
      </c>
    </row>
    <row r="119" spans="1:8" x14ac:dyDescent="0.25">
      <c r="A119" s="23" t="s">
        <v>220</v>
      </c>
      <c r="B119" s="5" t="s">
        <v>13</v>
      </c>
      <c r="C119" s="9" t="s">
        <v>227</v>
      </c>
      <c r="D119" s="10"/>
      <c r="E119" s="29" t="s">
        <v>66</v>
      </c>
      <c r="F119" s="36">
        <v>121374</v>
      </c>
      <c r="G119" s="47"/>
      <c r="H119" s="8">
        <f t="shared" si="1"/>
        <v>121374</v>
      </c>
    </row>
    <row r="120" spans="1:8" x14ac:dyDescent="0.25">
      <c r="A120" s="23" t="s">
        <v>220</v>
      </c>
      <c r="B120" s="5" t="s">
        <v>13</v>
      </c>
      <c r="C120" s="9" t="s">
        <v>228</v>
      </c>
      <c r="D120" s="10"/>
      <c r="E120" s="29" t="s">
        <v>47</v>
      </c>
      <c r="F120" s="36">
        <v>1277015</v>
      </c>
      <c r="G120" s="52"/>
      <c r="H120" s="8">
        <f t="shared" si="1"/>
        <v>1277015</v>
      </c>
    </row>
    <row r="121" spans="1:8" x14ac:dyDescent="0.25">
      <c r="A121" s="22"/>
      <c r="B121" s="18"/>
      <c r="C121" s="19"/>
      <c r="D121" s="18"/>
      <c r="E121" s="34" t="s">
        <v>184</v>
      </c>
      <c r="F121" s="55">
        <f>SUM(F2:F120)</f>
        <v>52202295</v>
      </c>
      <c r="G121" s="54">
        <f>SUM(G2:G120)</f>
        <v>-805465.73342469404</v>
      </c>
      <c r="H121" s="8">
        <f>SUM(H2:H120)</f>
        <v>51396829.266575307</v>
      </c>
    </row>
    <row r="122" spans="1:8" s="27" customFormat="1" x14ac:dyDescent="0.25">
      <c r="A122"/>
      <c r="B122"/>
      <c r="C122"/>
      <c r="D122"/>
      <c r="E122" s="20"/>
      <c r="F122"/>
      <c r="G122" s="42"/>
      <c r="H122"/>
    </row>
  </sheetData>
  <autoFilter ref="A1:H121">
    <sortState ref="A2:H121">
      <sortCondition ref="C1:C121"/>
    </sortState>
  </autoFilter>
  <sortState ref="A2:H124">
    <sortCondition ref="B2:B124"/>
    <sortCondition ref="E2:E1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sam_maj20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2019-08-23T09:15:20Z</cp:lastPrinted>
  <dcterms:created xsi:type="dcterms:W3CDTF">2004-05-12T11:42:58Z</dcterms:created>
  <dcterms:modified xsi:type="dcterms:W3CDTF">2020-05-25T02:30:07Z</dcterms:modified>
</cp:coreProperties>
</file>