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10_Okt\"/>
    </mc:Choice>
  </mc:AlternateContent>
  <bookViews>
    <workbookView xWindow="-15" yWindow="45" windowWidth="12000" windowHeight="10095"/>
  </bookViews>
  <sheets>
    <sheet name="sam_okt19" sheetId="8" r:id="rId1"/>
  </sheets>
  <calcPr calcId="162913"/>
</workbook>
</file>

<file path=xl/calcChain.xml><?xml version="1.0" encoding="utf-8"?>
<calcChain xmlns="http://schemas.openxmlformats.org/spreadsheetml/2006/main">
  <c r="H122" i="8" l="1"/>
  <c r="H115" i="8" l="1"/>
  <c r="F123" i="8"/>
  <c r="H121" i="8"/>
  <c r="H120" i="8"/>
  <c r="H119" i="8"/>
  <c r="H3" i="8"/>
  <c r="H2" i="8"/>
  <c r="H28" i="8"/>
  <c r="H4" i="8"/>
  <c r="H21" i="8"/>
  <c r="H10" i="8"/>
  <c r="H7" i="8"/>
  <c r="H8" i="8"/>
  <c r="H19" i="8"/>
  <c r="H6" i="8"/>
  <c r="H5" i="8"/>
  <c r="H20" i="8"/>
  <c r="H9" i="8"/>
  <c r="H24" i="8"/>
  <c r="H26" i="8"/>
  <c r="H22" i="8"/>
  <c r="H27" i="8"/>
  <c r="H16" i="8"/>
  <c r="H11" i="8"/>
  <c r="H25" i="8"/>
  <c r="H12" i="8"/>
  <c r="H13" i="8"/>
  <c r="H15" i="8"/>
  <c r="H14" i="8"/>
  <c r="H17" i="8"/>
  <c r="H23" i="8"/>
  <c r="H18" i="8"/>
  <c r="H29" i="8"/>
  <c r="H30" i="8"/>
  <c r="H35" i="8"/>
  <c r="H38" i="8"/>
  <c r="H33" i="8"/>
  <c r="H31" i="8"/>
  <c r="H36" i="8"/>
  <c r="H37" i="8"/>
  <c r="H32" i="8"/>
  <c r="H39" i="8"/>
  <c r="H34" i="8"/>
  <c r="H44" i="8"/>
  <c r="H61" i="8"/>
  <c r="H45" i="8"/>
  <c r="H56" i="8"/>
  <c r="H40" i="8"/>
  <c r="H41" i="8"/>
  <c r="H55" i="8"/>
  <c r="H42" i="8"/>
  <c r="H59" i="8"/>
  <c r="H46" i="8"/>
  <c r="H49" i="8"/>
  <c r="H58" i="8"/>
  <c r="H47" i="8"/>
  <c r="H48" i="8"/>
  <c r="H50" i="8"/>
  <c r="H53" i="8"/>
  <c r="H51" i="8"/>
  <c r="H43" i="8"/>
  <c r="H52" i="8"/>
  <c r="H54" i="8"/>
  <c r="H57" i="8"/>
  <c r="H60" i="8"/>
  <c r="H65" i="8"/>
  <c r="H66" i="8"/>
  <c r="H62" i="8"/>
  <c r="H63" i="8"/>
  <c r="H68" i="8"/>
  <c r="H64" i="8"/>
  <c r="H69" i="8"/>
  <c r="H67" i="8"/>
  <c r="H73" i="8"/>
  <c r="H72" i="8"/>
  <c r="H71" i="8"/>
  <c r="H70" i="8"/>
  <c r="H80" i="8"/>
  <c r="H83" i="8"/>
  <c r="H81" i="8"/>
  <c r="H74" i="8"/>
  <c r="H76" i="8"/>
  <c r="H77" i="8"/>
  <c r="H78" i="8"/>
  <c r="H75" i="8"/>
  <c r="H82" i="8"/>
  <c r="H79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6" i="8"/>
  <c r="H117" i="8"/>
  <c r="H118" i="8"/>
  <c r="G123" i="8" l="1"/>
  <c r="H123" i="8" s="1"/>
</calcChain>
</file>

<file path=xl/sharedStrings.xml><?xml version="1.0" encoding="utf-8"?>
<sst xmlns="http://schemas.openxmlformats.org/spreadsheetml/2006/main" count="484" uniqueCount="257">
  <si>
    <t>Org Namn</t>
  </si>
  <si>
    <t>Justering</t>
  </si>
  <si>
    <t xml:space="preserve">Byggvetenskap                           </t>
  </si>
  <si>
    <t xml:space="preserve">Energiteknik                            </t>
  </si>
  <si>
    <t xml:space="preserve">Hållfasthetslära                        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</si>
  <si>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</si>
  <si>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</si>
  <si>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</si>
  <si>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</si>
  <si>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</si>
  <si>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</si>
  <si>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</si>
  <si>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</si>
  <si>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</si>
  <si>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</si>
  <si>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</si>
  <si>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</si>
  <si>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</si>
  <si>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</si>
  <si>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</si>
  <si>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</si>
  <si>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</si>
  <si>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</si>
  <si>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</si>
  <si>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</si>
  <si>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</si>
  <si>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</si>
  <si>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</si>
  <si>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</si>
  <si>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</si>
  <si>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</si>
  <si>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</si>
  <si>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</si>
  <si>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</si>
  <si>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</si>
  <si>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</si>
  <si>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</si>
  <si>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</si>
  <si>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</si>
  <si>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</si>
  <si>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</si>
  <si>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</si>
  <si>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</si>
  <si>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</si>
  <si>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</si>
  <si>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</si>
  <si>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</si>
  <si>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</si>
  <si>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</si>
  <si>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</si>
  <si>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</si>
  <si>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</si>
  <si>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</si>
  <si>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</si>
  <si>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</si>
  <si>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</si>
  <si>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</si>
  <si>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</si>
  <si>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</si>
  <si>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VCD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</si>
  <si>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</si>
  <si>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</si>
  <si>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</si>
  <si>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</si>
  <si>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</si>
  <si>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</si>
  <si>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</si>
  <si>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</si>
  <si>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</si>
  <si>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</si>
  <si>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</si>
  <si>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</si>
  <si>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</si>
  <si>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</si>
  <si>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JBI            </t>
  </si>
  <si>
    <t xml:space="preserve">JCP            </t>
  </si>
  <si>
    <t xml:space="preserve">PDC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</si>
  <si>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</si>
  <si>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</si>
  <si>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</si>
  <si>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</si>
  <si>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MOB</t>
  </si>
  <si>
    <t xml:space="preserve">Lärandet i teknikvetenskap 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</si>
  <si>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</si>
  <si>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</si>
  <si>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</si>
  <si>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</si>
  <si>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</si>
  <si>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</si>
  <si>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</si>
  <si>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CGCA</t>
  </si>
  <si>
    <t>CG</t>
  </si>
  <si>
    <t>CE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</si>
  <si>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</si>
  <si>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</si>
  <si>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</si>
  <si>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</si>
  <si>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</si>
  <si>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</si>
  <si>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</si>
  <si>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</si>
  <si>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</si>
  <si>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</si>
  <si>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</si>
  <si>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</si>
  <si>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</si>
  <si>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</si>
  <si>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</si>
  <si>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</si>
  <si>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</si>
  <si>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</si>
  <si>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</si>
  <si>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</si>
  <si>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</si>
  <si>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</si>
  <si>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</si>
  <si>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</si>
  <si>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</si>
  <si>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</si>
  <si>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</si>
  <si>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</si>
  <si>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</si>
  <si>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</si>
  <si>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</si>
  <si>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</si>
  <si>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</si>
  <si>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</si>
  <si>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</si>
  <si>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</si>
  <si>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</si>
  <si>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</si>
  <si>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JHP</t>
  </si>
  <si>
    <t>NSE Nätverk och systemteknik</t>
  </si>
  <si>
    <t>JHS</t>
  </si>
  <si>
    <t>CST</t>
  </si>
  <si>
    <t>JHT</t>
  </si>
  <si>
    <t>TCS Teoretisk datalogi</t>
  </si>
  <si>
    <t>JJD</t>
  </si>
  <si>
    <t>FPP Fusionsplasmafysik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</si>
  <si>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</si>
  <si>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</si>
  <si>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</si>
  <si>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</si>
  <si>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</si>
  <si>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</si>
  <si>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</si>
  <si>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</si>
  <si>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</si>
  <si>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</si>
  <si>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</si>
  <si>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</si>
  <si>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</si>
  <si>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</si>
  <si>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</si>
  <si>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</si>
  <si>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</si>
  <si>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TE</t>
  </si>
  <si>
    <t>TDAA</t>
  </si>
  <si>
    <t>TDAB</t>
  </si>
  <si>
    <t>TDAC</t>
  </si>
  <si>
    <t>TDAD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</si>
  <si>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</si>
  <si>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</si>
  <si>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</si>
  <si>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</si>
  <si>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</si>
  <si>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</si>
  <si>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</si>
  <si>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</si>
  <si>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</si>
  <si>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</si>
  <si>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</si>
  <si>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</si>
  <si>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</si>
  <si>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VG</t>
  </si>
  <si>
    <t>TDAE</t>
  </si>
  <si>
    <t>TIAC</t>
  </si>
  <si>
    <t>TGB</t>
  </si>
  <si>
    <t>TKBD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</si>
  <si>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</si>
  <si>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</si>
  <si>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</si>
  <si>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</si>
  <si>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</si>
  <si>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</si>
  <si>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</si>
  <si>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JF</t>
  </si>
  <si>
    <t>COM Kommunikationsystem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</si>
  <si>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</si>
  <si>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</si>
  <si>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</si>
  <si>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</si>
  <si>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</si>
  <si>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</si>
  <si>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</si>
  <si>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IS Inteligentsystem</t>
  </si>
  <si>
    <t>TA</t>
  </si>
  <si>
    <t>TKBC</t>
  </si>
  <si>
    <t xml:space="preserve">JB       </t>
  </si>
  <si>
    <t>Lokalram total</t>
  </si>
  <si>
    <t>VGAA</t>
  </si>
  <si>
    <t>VIE06</t>
  </si>
  <si>
    <t>VIE05</t>
  </si>
  <si>
    <t>VIE01</t>
  </si>
  <si>
    <t>X2TIAC05</t>
  </si>
  <si>
    <t>X4TIAB08</t>
  </si>
  <si>
    <t>TIAB</t>
  </si>
  <si>
    <t>KTH Lås och cylinder</t>
  </si>
  <si>
    <t>KTH Inpasseringssystem</t>
  </si>
  <si>
    <t>CBH Skolan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</si>
  <si>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</si>
  <si>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</si>
  <si>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</si>
  <si>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</si>
  <si>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</si>
  <si>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</si>
  <si>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</si>
  <si>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</si>
  <si>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</si>
  <si>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</si>
  <si>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X-Alumniralation</t>
  </si>
  <si>
    <t>IT avdelningen</t>
  </si>
  <si>
    <t>Arkiv och registratur</t>
  </si>
  <si>
    <t>Hållbarhet, fastighet och Service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</si>
  <si>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</si>
  <si>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</si>
  <si>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</si>
  <si>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</si>
  <si>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</si>
  <si>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Enheten för näringslivssamverkan                       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</si>
  <si>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</si>
  <si>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</si>
  <si>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</si>
  <si>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</si>
  <si>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 xml:space="preserve">IR- Internrevisionen                                 </t>
  </si>
  <si>
    <t xml:space="preserve">UB Rektor THS                          </t>
  </si>
  <si>
    <t>ABE Tomma lokaler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</si>
  <si>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</si>
  <si>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</si>
  <si>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</si>
  <si>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</si>
  <si>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</si>
  <si>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THAA</t>
  </si>
  <si>
    <t>THAA08</t>
  </si>
  <si>
    <t>Forskningsstöd</t>
  </si>
  <si>
    <t>Rektor Gemensamt</t>
  </si>
  <si>
    <t>Rektor Kansli</t>
  </si>
  <si>
    <t xml:space="preserve">UB Rektor GRU                          </t>
  </si>
  <si>
    <t>Kr/mån</t>
  </si>
  <si>
    <t>okt mån</t>
  </si>
  <si>
    <t>FTG</t>
  </si>
  <si>
    <t>1D</t>
  </si>
  <si>
    <t>3E</t>
  </si>
  <si>
    <t>2J</t>
  </si>
  <si>
    <t>4F</t>
  </si>
  <si>
    <t>4B</t>
  </si>
  <si>
    <t>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</si>
</sst>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#,##0_ ;[Red]\-#,##0\ 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4" fillId="26" borderId="2" applyNumberFormat="0" applyFont="0" applyAlignment="0" applyProtection="0"/>
    <xf numFmtId="0" fontId="6" fillId="28" borderId="3" applyNumberFormat="0" applyAlignment="0" applyProtection="0"/>
    <xf numFmtId="0" fontId="7" fillId="29" borderId="0" applyNumberFormat="0" applyBorder="0" applyAlignment="0" applyProtection="0"/>
    <xf numFmtId="0" fontId="8" fillId="27" borderId="0" applyNumberFormat="0" applyBorder="0" applyAlignment="0" applyProtection="0"/>
    <xf numFmtId="0" fontId="3" fillId="0" borderId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31" borderId="3" applyNumberFormat="0" applyAlignment="0" applyProtection="0"/>
    <xf numFmtId="0" fontId="11" fillId="30" borderId="4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4" fillId="0" borderId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</cellStyleXfs>
  <cellXfs count="47">
    <xf numFmtId="0" fontId="0" fillId="0" borderId="0" xfId="0"/>
    <xf numFmtId="0" fontId="22" fillId="33" borderId="1" xfId="0" applyFont="1" applyFill="1" applyBorder="1"/>
    <xf numFmtId="0" fontId="22" fillId="33" borderId="1" xfId="0" applyFont="1" applyFill="1" applyBorder="1" applyAlignment="1">
      <alignment horizontal="left" vertical="top"/>
    </xf>
    <xf numFmtId="0" fontId="22" fillId="33" borderId="1" xfId="0" applyFont="1" applyFill="1" applyBorder="1" applyAlignment="1">
      <alignment horizontal="left"/>
    </xf>
    <xf numFmtId="49" fontId="22" fillId="33" borderId="1" xfId="0" applyNumberFormat="1" applyFont="1" applyFill="1" applyBorder="1"/>
    <xf numFmtId="166" fontId="22" fillId="33" borderId="1" xfId="44" applyNumberFormat="1" applyFont="1" applyFill="1" applyBorder="1"/>
    <xf numFmtId="3" fontId="22" fillId="33" borderId="1" xfId="44" applyNumberFormat="1" applyFont="1" applyFill="1" applyBorder="1"/>
    <xf numFmtId="0" fontId="23" fillId="0" borderId="1" xfId="0" applyFont="1" applyFill="1" applyBorder="1"/>
    <xf numFmtId="0" fontId="1" fillId="0" borderId="1" xfId="35" applyFont="1" applyFill="1" applyBorder="1" applyAlignment="1">
      <alignment horizontal="left" vertical="top"/>
    </xf>
    <xf numFmtId="0" fontId="1" fillId="0" borderId="1" xfId="35" applyFont="1" applyFill="1" applyBorder="1" applyAlignment="1">
      <alignment horizontal="left"/>
    </xf>
    <xf numFmtId="49" fontId="1" fillId="0" borderId="1" xfId="35" applyNumberFormat="1" applyFont="1" applyFill="1" applyBorder="1"/>
    <xf numFmtId="166" fontId="23" fillId="0" borderId="1" xfId="44" applyNumberFormat="1" applyFont="1" applyFill="1" applyBorder="1"/>
    <xf numFmtId="3" fontId="23" fillId="0" borderId="1" xfId="0" applyNumberFormat="1" applyFont="1" applyBorder="1"/>
    <xf numFmtId="0" fontId="23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/>
    </xf>
    <xf numFmtId="0" fontId="23" fillId="0" borderId="1" xfId="0" applyFont="1" applyBorder="1"/>
    <xf numFmtId="49" fontId="23" fillId="0" borderId="1" xfId="0" applyNumberFormat="1" applyFont="1" applyFill="1" applyBorder="1"/>
    <xf numFmtId="0" fontId="1" fillId="0" borderId="1" xfId="0" applyFont="1" applyFill="1" applyBorder="1"/>
    <xf numFmtId="0" fontId="23" fillId="0" borderId="1" xfId="0" applyFont="1" applyFill="1" applyBorder="1" applyAlignment="1">
      <alignment vertical="top"/>
    </xf>
    <xf numFmtId="166" fontId="1" fillId="0" borderId="1" xfId="44" applyNumberFormat="1" applyFont="1" applyFill="1" applyBorder="1"/>
    <xf numFmtId="49" fontId="23" fillId="0" borderId="1" xfId="0" applyNumberFormat="1" applyFont="1" applyBorder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/>
    <xf numFmtId="0" fontId="19" fillId="0" borderId="1" xfId="0" applyFont="1" applyFill="1" applyBorder="1" applyAlignment="1">
      <alignment horizontal="left"/>
    </xf>
    <xf numFmtId="166" fontId="19" fillId="0" borderId="1" xfId="44" applyNumberFormat="1" applyFont="1" applyFill="1" applyBorder="1"/>
    <xf numFmtId="3" fontId="19" fillId="0" borderId="1" xfId="0" applyNumberFormat="1" applyFont="1" applyFill="1" applyBorder="1"/>
    <xf numFmtId="0" fontId="22" fillId="0" borderId="1" xfId="0" applyFont="1" applyFill="1" applyBorder="1"/>
    <xf numFmtId="165" fontId="22" fillId="0" borderId="1" xfId="44" applyNumberFormat="1" applyFont="1" applyFill="1" applyBorder="1"/>
    <xf numFmtId="49" fontId="22" fillId="0" borderId="1" xfId="0" applyNumberFormat="1" applyFont="1" applyFill="1" applyBorder="1"/>
    <xf numFmtId="166" fontId="22" fillId="0" borderId="1" xfId="0" applyNumberFormat="1" applyFont="1" applyFill="1" applyBorder="1"/>
    <xf numFmtId="3" fontId="24" fillId="0" borderId="11" xfId="0" applyNumberFormat="1" applyFont="1" applyBorder="1"/>
    <xf numFmtId="0" fontId="23" fillId="0" borderId="1" xfId="0" applyFont="1" applyFill="1" applyBorder="1" applyAlignment="1">
      <alignment horizontal="center" vertical="top"/>
    </xf>
    <xf numFmtId="3" fontId="25" fillId="0" borderId="0" xfId="0" applyNumberFormat="1" applyFont="1"/>
    <xf numFmtId="3" fontId="24" fillId="33" borderId="11" xfId="0" applyNumberFormat="1" applyFont="1" applyFill="1" applyBorder="1"/>
    <xf numFmtId="3" fontId="0" fillId="0" borderId="11" xfId="0" applyNumberFormat="1" applyBorder="1"/>
    <xf numFmtId="3" fontId="25" fillId="0" borderId="11" xfId="0" applyNumberFormat="1" applyFont="1" applyFill="1" applyBorder="1"/>
    <xf numFmtId="0" fontId="0" fillId="0" borderId="1" xfId="0" applyFill="1" applyBorder="1"/>
    <xf numFmtId="0" fontId="27" fillId="0" borderId="1" xfId="0" applyFont="1" applyFill="1" applyBorder="1"/>
    <xf numFmtId="0" fontId="3" fillId="0" borderId="1" xfId="0" applyFont="1" applyFill="1" applyBorder="1"/>
    <xf numFmtId="0" fontId="0" fillId="0" borderId="1" xfId="0" applyFont="1" applyFill="1" applyBorder="1"/>
    <xf numFmtId="0" fontId="26" fillId="0" borderId="1" xfId="0" applyFont="1" applyFill="1" applyBorder="1"/>
    <xf numFmtId="0" fontId="27" fillId="33" borderId="1" xfId="0" applyFont="1" applyFill="1" applyBorder="1"/>
    <xf numFmtId="3" fontId="22" fillId="0" borderId="1" xfId="0" applyNumberFormat="1" applyFont="1" applyBorder="1"/>
    <xf numFmtId="0" fontId="27" fillId="0" borderId="0" xfId="0" applyFont="1"/>
    <xf numFmtId="166" fontId="23" fillId="0" borderId="1" xfId="0" applyNumberFormat="1" applyFont="1" applyFill="1" applyBorder="1"/>
    <xf numFmtId="0" fontId="21" fillId="0" borderId="0" xfId="0" applyFont="1" applyFill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zoomScaleNormal="100" workbookViewId="0">
      <selection activeCell="L110" sqref="L110:L112"/>
    </sheetView>
  </sheetViews>
  <sheetFormatPr defaultRowHeight="15" x14ac:dyDescent="0.25"/>
  <cols>
    <col min="2" max="2" width="11.5703125" bestFit="1" customWidth="1"/>
    <col min="3" max="3" width="9.140625" bestFit="1" customWidth="1"/>
    <col min="4" max="4" width="12.28515625" customWidth="1"/>
    <col min="5" max="5" width="54.85546875" style="33" bestFit="1" customWidth="1"/>
    <col min="6" max="6" width="19.85546875" customWidth="1"/>
    <col min="7" max="7" width="11.140625" bestFit="1" customWidth="1"/>
    <col min="8" max="8" width="9.85546875" bestFit="1" customWidth="1"/>
  </cols>
  <sheetData>
    <row r="1" spans="1:8" x14ac:dyDescent="0.25">
      <c r="A1" s="42" t="s">
        <v>250</v>
      </c>
      <c r="B1" s="1" t="s">
        <v>12</v>
      </c>
      <c r="C1" s="2" t="s">
        <v>10</v>
      </c>
      <c r="D1" s="3" t="s">
        <v>126</v>
      </c>
      <c r="E1" s="4" t="s">
        <v>0</v>
      </c>
      <c r="F1" s="34" t="s">
        <v>248</v>
      </c>
      <c r="G1" s="5" t="s">
        <v>1</v>
      </c>
      <c r="H1" s="6" t="s">
        <v>249</v>
      </c>
    </row>
    <row r="2" spans="1:8" x14ac:dyDescent="0.25">
      <c r="A2" s="39" t="s">
        <v>251</v>
      </c>
      <c r="B2" s="7" t="s">
        <v>17</v>
      </c>
      <c r="C2" s="8" t="s">
        <v>17</v>
      </c>
      <c r="D2" s="9"/>
      <c r="E2" s="10" t="s">
        <v>32</v>
      </c>
      <c r="F2" s="35">
        <v>320999</v>
      </c>
      <c r="G2" s="11"/>
      <c r="H2" s="12">
        <f>F2+G2</f>
        <v>320999</v>
      </c>
    </row>
    <row r="3" spans="1:8" x14ac:dyDescent="0.25">
      <c r="A3" s="37" t="s">
        <v>251</v>
      </c>
      <c r="B3" s="7" t="s">
        <v>17</v>
      </c>
      <c r="C3" s="13" t="s">
        <v>117</v>
      </c>
      <c r="D3" s="14"/>
      <c r="E3" s="15" t="s">
        <v>236</v>
      </c>
      <c r="F3" s="35">
        <v>263094</v>
      </c>
      <c r="G3" s="11"/>
      <c r="H3" s="12">
        <f>F3+G3</f>
        <v>263094</v>
      </c>
    </row>
    <row r="4" spans="1:8" x14ac:dyDescent="0.25">
      <c r="A4" s="39" t="s">
        <v>251</v>
      </c>
      <c r="B4" s="7" t="s">
        <v>17</v>
      </c>
      <c r="C4" s="13" t="s">
        <v>33</v>
      </c>
      <c r="D4" s="14"/>
      <c r="E4" s="16" t="s">
        <v>114</v>
      </c>
      <c r="F4" s="35">
        <v>1567197</v>
      </c>
      <c r="G4" s="11"/>
      <c r="H4" s="12">
        <f>F4+G4</f>
        <v>1567197</v>
      </c>
    </row>
    <row r="5" spans="1:8" x14ac:dyDescent="0.25">
      <c r="A5" s="39" t="s">
        <v>251</v>
      </c>
      <c r="B5" s="17" t="s">
        <v>17</v>
      </c>
      <c r="C5" s="18" t="s">
        <v>118</v>
      </c>
      <c r="D5" s="7"/>
      <c r="E5" s="16" t="s">
        <v>100</v>
      </c>
      <c r="F5" s="35">
        <v>54325</v>
      </c>
      <c r="G5" s="19"/>
      <c r="H5" s="12">
        <f>F5+G5</f>
        <v>54325</v>
      </c>
    </row>
    <row r="6" spans="1:8" x14ac:dyDescent="0.25">
      <c r="A6" s="39" t="s">
        <v>251</v>
      </c>
      <c r="B6" s="17" t="s">
        <v>17</v>
      </c>
      <c r="C6" s="18" t="s">
        <v>119</v>
      </c>
      <c r="D6" s="7"/>
      <c r="E6" s="16" t="s">
        <v>99</v>
      </c>
      <c r="F6" s="35">
        <v>101359</v>
      </c>
      <c r="G6" s="19"/>
      <c r="H6" s="12">
        <f>F6+G6</f>
        <v>101359</v>
      </c>
    </row>
    <row r="7" spans="1:8" x14ac:dyDescent="0.25">
      <c r="A7" s="39" t="s">
        <v>251</v>
      </c>
      <c r="B7" s="17" t="s">
        <v>17</v>
      </c>
      <c r="C7" s="18" t="s">
        <v>120</v>
      </c>
      <c r="D7" s="7"/>
      <c r="E7" s="16" t="s">
        <v>96</v>
      </c>
      <c r="F7" s="35">
        <v>54672</v>
      </c>
      <c r="G7" s="19"/>
      <c r="H7" s="12">
        <f>F7+G7</f>
        <v>54672</v>
      </c>
    </row>
    <row r="8" spans="1:8" x14ac:dyDescent="0.25">
      <c r="A8" s="39" t="s">
        <v>251</v>
      </c>
      <c r="B8" s="17" t="s">
        <v>17</v>
      </c>
      <c r="C8" s="18" t="s">
        <v>121</v>
      </c>
      <c r="D8" s="7"/>
      <c r="E8" s="16" t="s">
        <v>97</v>
      </c>
      <c r="F8" s="35">
        <v>50109</v>
      </c>
      <c r="G8" s="19"/>
      <c r="H8" s="12">
        <f>F8+G8</f>
        <v>50109</v>
      </c>
    </row>
    <row r="9" spans="1:8" x14ac:dyDescent="0.25">
      <c r="A9" s="39" t="s">
        <v>251</v>
      </c>
      <c r="B9" s="7" t="s">
        <v>17</v>
      </c>
      <c r="C9" s="13" t="s">
        <v>69</v>
      </c>
      <c r="D9" s="14"/>
      <c r="E9" s="16" t="s">
        <v>68</v>
      </c>
      <c r="F9" s="35">
        <v>354651</v>
      </c>
      <c r="G9" s="11"/>
      <c r="H9" s="12">
        <f>F9+G9</f>
        <v>354651</v>
      </c>
    </row>
    <row r="10" spans="1:8" x14ac:dyDescent="0.25">
      <c r="A10" s="39" t="s">
        <v>251</v>
      </c>
      <c r="B10" s="7" t="s">
        <v>17</v>
      </c>
      <c r="C10" s="13" t="s">
        <v>34</v>
      </c>
      <c r="D10" s="14"/>
      <c r="E10" s="16" t="s">
        <v>2</v>
      </c>
      <c r="F10" s="35">
        <v>479688</v>
      </c>
      <c r="G10" s="11"/>
      <c r="H10" s="12">
        <f>F10+G10</f>
        <v>479688</v>
      </c>
    </row>
    <row r="11" spans="1:8" x14ac:dyDescent="0.25">
      <c r="A11" s="39" t="s">
        <v>251</v>
      </c>
      <c r="B11" s="7" t="s">
        <v>17</v>
      </c>
      <c r="C11" s="32" t="s">
        <v>104</v>
      </c>
      <c r="D11" s="7"/>
      <c r="E11" s="16" t="s">
        <v>105</v>
      </c>
      <c r="F11" s="35">
        <v>44322</v>
      </c>
      <c r="G11" s="11"/>
      <c r="H11" s="12">
        <f>F11+G11</f>
        <v>44322</v>
      </c>
    </row>
    <row r="12" spans="1:8" x14ac:dyDescent="0.25">
      <c r="A12" s="39" t="s">
        <v>251</v>
      </c>
      <c r="B12" s="7" t="s">
        <v>17</v>
      </c>
      <c r="C12" s="8" t="s">
        <v>24</v>
      </c>
      <c r="D12" s="9"/>
      <c r="E12" s="10" t="s">
        <v>94</v>
      </c>
      <c r="F12" s="35">
        <v>16194</v>
      </c>
      <c r="G12" s="11"/>
      <c r="H12" s="12">
        <f>F12+G12</f>
        <v>16194</v>
      </c>
    </row>
    <row r="13" spans="1:8" x14ac:dyDescent="0.25">
      <c r="A13" s="39" t="s">
        <v>251</v>
      </c>
      <c r="B13" s="7" t="s">
        <v>17</v>
      </c>
      <c r="C13" s="8" t="s">
        <v>25</v>
      </c>
      <c r="D13" s="9"/>
      <c r="E13" s="10" t="s">
        <v>30</v>
      </c>
      <c r="F13" s="35">
        <v>357819</v>
      </c>
      <c r="G13" s="11"/>
      <c r="H13" s="12">
        <f>F13+G13</f>
        <v>357819</v>
      </c>
    </row>
    <row r="14" spans="1:8" x14ac:dyDescent="0.25">
      <c r="A14" s="39" t="s">
        <v>251</v>
      </c>
      <c r="B14" s="7" t="s">
        <v>17</v>
      </c>
      <c r="C14" s="8" t="s">
        <v>26</v>
      </c>
      <c r="D14" s="9"/>
      <c r="E14" s="10" t="s">
        <v>31</v>
      </c>
      <c r="F14" s="35">
        <v>157372</v>
      </c>
      <c r="G14" s="11"/>
      <c r="H14" s="12">
        <f>F14+G14</f>
        <v>157372</v>
      </c>
    </row>
    <row r="15" spans="1:8" x14ac:dyDescent="0.25">
      <c r="A15" s="39" t="s">
        <v>251</v>
      </c>
      <c r="B15" s="7" t="s">
        <v>17</v>
      </c>
      <c r="C15" s="8" t="s">
        <v>108</v>
      </c>
      <c r="D15" s="9"/>
      <c r="E15" s="10" t="s">
        <v>109</v>
      </c>
      <c r="F15" s="35">
        <v>5599</v>
      </c>
      <c r="G15" s="11"/>
      <c r="H15" s="12">
        <f>F15+G15</f>
        <v>5599</v>
      </c>
    </row>
    <row r="16" spans="1:8" x14ac:dyDescent="0.25">
      <c r="A16" s="39" t="s">
        <v>251</v>
      </c>
      <c r="B16" s="7" t="s">
        <v>17</v>
      </c>
      <c r="C16" s="8" t="s">
        <v>60</v>
      </c>
      <c r="D16" s="9"/>
      <c r="E16" s="16" t="s">
        <v>61</v>
      </c>
      <c r="F16" s="35">
        <v>90129</v>
      </c>
      <c r="G16" s="11"/>
      <c r="H16" s="12">
        <f>F16+G16</f>
        <v>90129</v>
      </c>
    </row>
    <row r="17" spans="1:8" x14ac:dyDescent="0.25">
      <c r="A17" s="39" t="s">
        <v>251</v>
      </c>
      <c r="B17" s="7" t="s">
        <v>17</v>
      </c>
      <c r="C17" s="8" t="s">
        <v>27</v>
      </c>
      <c r="D17" s="9"/>
      <c r="E17" s="16" t="s">
        <v>65</v>
      </c>
      <c r="F17" s="35">
        <v>303389</v>
      </c>
      <c r="G17" s="11"/>
      <c r="H17" s="12">
        <f>F17+G17</f>
        <v>303389</v>
      </c>
    </row>
    <row r="18" spans="1:8" x14ac:dyDescent="0.25">
      <c r="A18" s="39" t="s">
        <v>251</v>
      </c>
      <c r="B18" s="7" t="s">
        <v>17</v>
      </c>
      <c r="C18" s="8" t="s">
        <v>71</v>
      </c>
      <c r="D18" s="9"/>
      <c r="E18" s="16" t="s">
        <v>70</v>
      </c>
      <c r="F18" s="35">
        <v>719816</v>
      </c>
      <c r="G18" s="11"/>
      <c r="H18" s="12">
        <f>F18+G18</f>
        <v>719816</v>
      </c>
    </row>
    <row r="19" spans="1:8" x14ac:dyDescent="0.25">
      <c r="A19" s="39" t="s">
        <v>251</v>
      </c>
      <c r="B19" s="17" t="s">
        <v>17</v>
      </c>
      <c r="C19" s="18" t="s">
        <v>122</v>
      </c>
      <c r="D19" s="7"/>
      <c r="E19" s="16" t="s">
        <v>98</v>
      </c>
      <c r="F19" s="35">
        <v>24436</v>
      </c>
      <c r="G19" s="19"/>
      <c r="H19" s="12">
        <f>F19+G19</f>
        <v>24436</v>
      </c>
    </row>
    <row r="20" spans="1:8" x14ac:dyDescent="0.25">
      <c r="A20" s="39" t="s">
        <v>251</v>
      </c>
      <c r="B20" s="17" t="s">
        <v>17</v>
      </c>
      <c r="C20" s="8" t="s">
        <v>123</v>
      </c>
      <c r="D20" s="9"/>
      <c r="E20" s="10" t="s">
        <v>101</v>
      </c>
      <c r="F20" s="35">
        <v>89598</v>
      </c>
      <c r="G20" s="19"/>
      <c r="H20" s="12">
        <f>F20+G20</f>
        <v>89598</v>
      </c>
    </row>
    <row r="21" spans="1:8" x14ac:dyDescent="0.25">
      <c r="A21" s="39" t="s">
        <v>251</v>
      </c>
      <c r="B21" s="7" t="s">
        <v>17</v>
      </c>
      <c r="C21" s="18" t="s">
        <v>124</v>
      </c>
      <c r="D21" s="7"/>
      <c r="E21" s="16" t="s">
        <v>115</v>
      </c>
      <c r="F21" s="35">
        <v>39261</v>
      </c>
      <c r="G21" s="11"/>
      <c r="H21" s="12">
        <f>F21+G21</f>
        <v>39261</v>
      </c>
    </row>
    <row r="22" spans="1:8" x14ac:dyDescent="0.25">
      <c r="A22" s="39" t="s">
        <v>251</v>
      </c>
      <c r="B22" s="7" t="s">
        <v>17</v>
      </c>
      <c r="C22" s="18" t="s">
        <v>50</v>
      </c>
      <c r="D22" s="7"/>
      <c r="E22" s="16" t="s">
        <v>64</v>
      </c>
      <c r="F22" s="35">
        <v>8883</v>
      </c>
      <c r="G22" s="11"/>
      <c r="H22" s="12">
        <f>F22+G22</f>
        <v>8883</v>
      </c>
    </row>
    <row r="23" spans="1:8" x14ac:dyDescent="0.25">
      <c r="A23" s="39" t="s">
        <v>251</v>
      </c>
      <c r="B23" s="7" t="s">
        <v>17</v>
      </c>
      <c r="C23" s="8" t="s">
        <v>46</v>
      </c>
      <c r="D23" s="9"/>
      <c r="E23" s="16" t="s">
        <v>66</v>
      </c>
      <c r="F23" s="35">
        <v>25900</v>
      </c>
      <c r="G23" s="11"/>
      <c r="H23" s="12">
        <f>F23+G23</f>
        <v>25900</v>
      </c>
    </row>
    <row r="24" spans="1:8" x14ac:dyDescent="0.25">
      <c r="A24" s="39" t="s">
        <v>251</v>
      </c>
      <c r="B24" s="17" t="s">
        <v>17</v>
      </c>
      <c r="C24" s="18" t="s">
        <v>125</v>
      </c>
      <c r="D24" s="18"/>
      <c r="E24" s="16" t="s">
        <v>102</v>
      </c>
      <c r="F24" s="35">
        <v>68307</v>
      </c>
      <c r="G24" s="19"/>
      <c r="H24" s="12">
        <f>F24+G24</f>
        <v>68307</v>
      </c>
    </row>
    <row r="25" spans="1:8" x14ac:dyDescent="0.25">
      <c r="A25" s="39" t="s">
        <v>251</v>
      </c>
      <c r="B25" s="7" t="s">
        <v>17</v>
      </c>
      <c r="C25" s="18" t="s">
        <v>106</v>
      </c>
      <c r="D25" s="7"/>
      <c r="E25" s="16" t="s">
        <v>107</v>
      </c>
      <c r="F25" s="35">
        <v>94960</v>
      </c>
      <c r="G25" s="11"/>
      <c r="H25" s="12">
        <f>F25+G25</f>
        <v>94960</v>
      </c>
    </row>
    <row r="26" spans="1:8" x14ac:dyDescent="0.25">
      <c r="A26" s="39" t="s">
        <v>251</v>
      </c>
      <c r="B26" s="7" t="s">
        <v>17</v>
      </c>
      <c r="C26" s="18" t="s">
        <v>127</v>
      </c>
      <c r="D26" s="7"/>
      <c r="E26" s="16" t="s">
        <v>103</v>
      </c>
      <c r="F26" s="35">
        <v>156535</v>
      </c>
      <c r="G26" s="11"/>
      <c r="H26" s="12">
        <f>F26+G26</f>
        <v>156535</v>
      </c>
    </row>
    <row r="27" spans="1:8" x14ac:dyDescent="0.25">
      <c r="A27" s="39" t="s">
        <v>251</v>
      </c>
      <c r="B27" s="7" t="s">
        <v>17</v>
      </c>
      <c r="C27" s="8" t="s">
        <v>23</v>
      </c>
      <c r="D27" s="9"/>
      <c r="E27" s="10" t="s">
        <v>29</v>
      </c>
      <c r="F27" s="35">
        <v>325115</v>
      </c>
      <c r="G27" s="11"/>
      <c r="H27" s="12">
        <f>F27+G27</f>
        <v>325115</v>
      </c>
    </row>
    <row r="28" spans="1:8" x14ac:dyDescent="0.25">
      <c r="A28" s="39" t="s">
        <v>251</v>
      </c>
      <c r="B28" s="17" t="s">
        <v>17</v>
      </c>
      <c r="C28" s="8" t="s">
        <v>22</v>
      </c>
      <c r="D28" s="9"/>
      <c r="E28" s="10" t="s">
        <v>28</v>
      </c>
      <c r="F28" s="35">
        <v>123776</v>
      </c>
      <c r="G28" s="19"/>
      <c r="H28" s="12">
        <f>F28+G28</f>
        <v>123776</v>
      </c>
    </row>
    <row r="29" spans="1:8" x14ac:dyDescent="0.25">
      <c r="A29" s="39" t="s">
        <v>251</v>
      </c>
      <c r="B29" s="7" t="s">
        <v>17</v>
      </c>
      <c r="C29" s="18" t="s">
        <v>110</v>
      </c>
      <c r="D29" s="7"/>
      <c r="E29" s="16" t="s">
        <v>111</v>
      </c>
      <c r="F29" s="35">
        <v>2851</v>
      </c>
      <c r="G29" s="11"/>
      <c r="H29" s="12">
        <f>F29+G29</f>
        <v>2851</v>
      </c>
    </row>
    <row r="30" spans="1:8" x14ac:dyDescent="0.25">
      <c r="A30" s="39" t="s">
        <v>252</v>
      </c>
      <c r="B30" s="7" t="s">
        <v>84</v>
      </c>
      <c r="C30" s="8" t="s">
        <v>89</v>
      </c>
      <c r="D30" s="9"/>
      <c r="E30" s="20" t="s">
        <v>209</v>
      </c>
      <c r="F30" s="35">
        <v>58318</v>
      </c>
      <c r="G30" s="11"/>
      <c r="H30" s="12">
        <f>F30+G30</f>
        <v>58318</v>
      </c>
    </row>
    <row r="31" spans="1:8" x14ac:dyDescent="0.25">
      <c r="A31" s="39" t="s">
        <v>252</v>
      </c>
      <c r="B31" s="7" t="s">
        <v>84</v>
      </c>
      <c r="C31" s="7" t="s">
        <v>179</v>
      </c>
      <c r="D31" s="14"/>
      <c r="E31" s="20" t="s">
        <v>180</v>
      </c>
      <c r="F31" s="35">
        <v>491091</v>
      </c>
      <c r="G31" s="11"/>
      <c r="H31" s="12">
        <f>F31+G31</f>
        <v>491091</v>
      </c>
    </row>
    <row r="32" spans="1:8" x14ac:dyDescent="0.25">
      <c r="A32" s="39" t="s">
        <v>252</v>
      </c>
      <c r="B32" s="7" t="s">
        <v>84</v>
      </c>
      <c r="C32" s="13" t="s">
        <v>91</v>
      </c>
      <c r="D32" s="14"/>
      <c r="E32" s="20" t="s">
        <v>211</v>
      </c>
      <c r="F32" s="35">
        <v>1090913</v>
      </c>
      <c r="G32" s="11"/>
      <c r="H32" s="12">
        <f>F32+G32</f>
        <v>1090913</v>
      </c>
    </row>
    <row r="33" spans="1:8" x14ac:dyDescent="0.25">
      <c r="A33" s="39" t="s">
        <v>252</v>
      </c>
      <c r="B33" s="7" t="s">
        <v>84</v>
      </c>
      <c r="C33" s="8" t="s">
        <v>87</v>
      </c>
      <c r="D33" s="9"/>
      <c r="E33" s="16" t="s">
        <v>72</v>
      </c>
      <c r="F33" s="35">
        <v>354300</v>
      </c>
      <c r="G33" s="11"/>
      <c r="H33" s="12">
        <f>F33+G33</f>
        <v>354300</v>
      </c>
    </row>
    <row r="34" spans="1:8" x14ac:dyDescent="0.25">
      <c r="A34" s="39" t="s">
        <v>252</v>
      </c>
      <c r="B34" s="7" t="s">
        <v>84</v>
      </c>
      <c r="C34" s="13" t="s">
        <v>183</v>
      </c>
      <c r="D34" s="14"/>
      <c r="E34" s="20" t="s">
        <v>184</v>
      </c>
      <c r="F34" s="35">
        <v>165048</v>
      </c>
      <c r="G34" s="11"/>
      <c r="H34" s="12">
        <f>F34+G34</f>
        <v>165048</v>
      </c>
    </row>
    <row r="35" spans="1:8" x14ac:dyDescent="0.25">
      <c r="A35" s="39" t="s">
        <v>252</v>
      </c>
      <c r="B35" s="7" t="s">
        <v>84</v>
      </c>
      <c r="C35" s="8" t="s">
        <v>88</v>
      </c>
      <c r="D35" s="9"/>
      <c r="E35" s="16" t="s">
        <v>45</v>
      </c>
      <c r="F35" s="35">
        <v>273707</v>
      </c>
      <c r="G35" s="11"/>
      <c r="H35" s="12">
        <f>F35+G35</f>
        <v>273707</v>
      </c>
    </row>
    <row r="36" spans="1:8" x14ac:dyDescent="0.25">
      <c r="A36" s="39" t="s">
        <v>252</v>
      </c>
      <c r="B36" s="7" t="s">
        <v>84</v>
      </c>
      <c r="C36" s="13" t="s">
        <v>92</v>
      </c>
      <c r="D36" s="14"/>
      <c r="E36" s="20" t="s">
        <v>210</v>
      </c>
      <c r="F36" s="35">
        <v>1121415</v>
      </c>
      <c r="G36" s="11">
        <v>750</v>
      </c>
      <c r="H36" s="12">
        <f>F36+G36</f>
        <v>1122165</v>
      </c>
    </row>
    <row r="37" spans="1:8" x14ac:dyDescent="0.25">
      <c r="A37" s="39" t="s">
        <v>252</v>
      </c>
      <c r="B37" s="7" t="s">
        <v>84</v>
      </c>
      <c r="C37" s="13" t="s">
        <v>181</v>
      </c>
      <c r="D37" s="14"/>
      <c r="E37" s="20" t="s">
        <v>182</v>
      </c>
      <c r="F37" s="35">
        <v>594549</v>
      </c>
      <c r="G37" s="11"/>
      <c r="H37" s="12">
        <f>F37+G37</f>
        <v>594549</v>
      </c>
    </row>
    <row r="38" spans="1:8" x14ac:dyDescent="0.25">
      <c r="A38" s="39" t="s">
        <v>252</v>
      </c>
      <c r="B38" s="7" t="s">
        <v>84</v>
      </c>
      <c r="C38" s="8" t="s">
        <v>129</v>
      </c>
      <c r="D38" s="9"/>
      <c r="E38" s="16" t="s">
        <v>130</v>
      </c>
      <c r="F38" s="35">
        <v>170238</v>
      </c>
      <c r="G38" s="11"/>
      <c r="H38" s="12">
        <f>F38+G38</f>
        <v>170238</v>
      </c>
    </row>
    <row r="39" spans="1:8" x14ac:dyDescent="0.25">
      <c r="A39" s="39" t="s">
        <v>252</v>
      </c>
      <c r="B39" s="7" t="s">
        <v>84</v>
      </c>
      <c r="C39" s="13" t="s">
        <v>90</v>
      </c>
      <c r="D39" s="14"/>
      <c r="E39" s="16" t="s">
        <v>21</v>
      </c>
      <c r="F39" s="35">
        <v>178638</v>
      </c>
      <c r="G39" s="11"/>
      <c r="H39" s="12">
        <f>F39+G39</f>
        <v>178638</v>
      </c>
    </row>
    <row r="40" spans="1:8" x14ac:dyDescent="0.25">
      <c r="A40" s="39" t="s">
        <v>253</v>
      </c>
      <c r="B40" s="7" t="s">
        <v>83</v>
      </c>
      <c r="C40" s="18" t="s">
        <v>186</v>
      </c>
      <c r="D40" s="7"/>
      <c r="E40" s="20" t="s">
        <v>187</v>
      </c>
      <c r="F40" s="35">
        <v>35997</v>
      </c>
      <c r="G40" s="11"/>
      <c r="H40" s="12">
        <f>F40+G40</f>
        <v>35997</v>
      </c>
    </row>
    <row r="41" spans="1:8" x14ac:dyDescent="0.25">
      <c r="A41" s="39" t="s">
        <v>253</v>
      </c>
      <c r="B41" s="7" t="s">
        <v>83</v>
      </c>
      <c r="C41" s="18" t="s">
        <v>188</v>
      </c>
      <c r="D41" s="7"/>
      <c r="E41" s="20" t="s">
        <v>189</v>
      </c>
      <c r="F41" s="35">
        <v>86861</v>
      </c>
      <c r="G41" s="11"/>
      <c r="H41" s="12">
        <f>F41+G41</f>
        <v>86861</v>
      </c>
    </row>
    <row r="42" spans="1:8" x14ac:dyDescent="0.25">
      <c r="A42" s="39" t="s">
        <v>253</v>
      </c>
      <c r="B42" s="7" t="s">
        <v>83</v>
      </c>
      <c r="C42" s="7" t="s">
        <v>133</v>
      </c>
      <c r="D42" s="7"/>
      <c r="E42" s="16" t="s">
        <v>134</v>
      </c>
      <c r="F42" s="35">
        <v>320602</v>
      </c>
      <c r="G42" s="11"/>
      <c r="H42" s="12">
        <f>F42+G42</f>
        <v>320602</v>
      </c>
    </row>
    <row r="43" spans="1:8" x14ac:dyDescent="0.25">
      <c r="A43" s="39" t="s">
        <v>253</v>
      </c>
      <c r="B43" s="7" t="s">
        <v>83</v>
      </c>
      <c r="C43" s="7" t="s">
        <v>147</v>
      </c>
      <c r="D43" s="7"/>
      <c r="E43" s="16" t="s">
        <v>148</v>
      </c>
      <c r="F43" s="35">
        <v>331529</v>
      </c>
      <c r="G43" s="11"/>
      <c r="H43" s="12">
        <f>F43+G43</f>
        <v>331529</v>
      </c>
    </row>
    <row r="44" spans="1:8" x14ac:dyDescent="0.25">
      <c r="A44" s="39" t="s">
        <v>253</v>
      </c>
      <c r="B44" s="7" t="s">
        <v>83</v>
      </c>
      <c r="C44" s="7" t="s">
        <v>155</v>
      </c>
      <c r="D44" s="7"/>
      <c r="E44" s="16" t="s">
        <v>73</v>
      </c>
      <c r="F44" s="35">
        <v>537647</v>
      </c>
      <c r="G44" s="11"/>
      <c r="H44" s="12">
        <f>F44+G44</f>
        <v>537647</v>
      </c>
    </row>
    <row r="45" spans="1:8" x14ac:dyDescent="0.25">
      <c r="A45" s="39" t="s">
        <v>253</v>
      </c>
      <c r="B45" s="7" t="s">
        <v>83</v>
      </c>
      <c r="C45" s="18" t="s">
        <v>74</v>
      </c>
      <c r="D45" s="7"/>
      <c r="E45" s="16" t="s">
        <v>116</v>
      </c>
      <c r="F45" s="35">
        <v>94599</v>
      </c>
      <c r="G45" s="11"/>
      <c r="H45" s="12">
        <f>F45+G45</f>
        <v>94599</v>
      </c>
    </row>
    <row r="46" spans="1:8" x14ac:dyDescent="0.25">
      <c r="A46" s="39" t="s">
        <v>253</v>
      </c>
      <c r="B46" s="7" t="s">
        <v>83</v>
      </c>
      <c r="C46" s="7" t="s">
        <v>190</v>
      </c>
      <c r="D46" s="7"/>
      <c r="E46" s="20" t="s">
        <v>191</v>
      </c>
      <c r="F46" s="35">
        <v>391893</v>
      </c>
      <c r="G46" s="11"/>
      <c r="H46" s="12">
        <f>F46+G46</f>
        <v>391893</v>
      </c>
    </row>
    <row r="47" spans="1:8" x14ac:dyDescent="0.25">
      <c r="A47" s="39" t="s">
        <v>253</v>
      </c>
      <c r="B47" s="7" t="s">
        <v>83</v>
      </c>
      <c r="C47" s="7" t="s">
        <v>141</v>
      </c>
      <c r="D47" s="7"/>
      <c r="E47" s="16" t="s">
        <v>142</v>
      </c>
      <c r="F47" s="35">
        <v>402786</v>
      </c>
      <c r="G47" s="11"/>
      <c r="H47" s="12">
        <f>F47+G47</f>
        <v>402786</v>
      </c>
    </row>
    <row r="48" spans="1:8" x14ac:dyDescent="0.25">
      <c r="A48" s="39" t="s">
        <v>253</v>
      </c>
      <c r="B48" s="7" t="s">
        <v>83</v>
      </c>
      <c r="C48" s="7" t="s">
        <v>143</v>
      </c>
      <c r="D48" s="7"/>
      <c r="E48" s="16" t="s">
        <v>144</v>
      </c>
      <c r="F48" s="35">
        <v>528635</v>
      </c>
      <c r="G48" s="11"/>
      <c r="H48" s="12">
        <f>F48+G48</f>
        <v>528635</v>
      </c>
    </row>
    <row r="49" spans="1:8" x14ac:dyDescent="0.25">
      <c r="A49" s="39" t="s">
        <v>253</v>
      </c>
      <c r="B49" s="7" t="s">
        <v>83</v>
      </c>
      <c r="C49" s="7" t="s">
        <v>137</v>
      </c>
      <c r="D49" s="7"/>
      <c r="E49" s="16" t="s">
        <v>138</v>
      </c>
      <c r="F49" s="35">
        <v>300850</v>
      </c>
      <c r="G49" s="11"/>
      <c r="H49" s="12">
        <f>F49+G49</f>
        <v>300850</v>
      </c>
    </row>
    <row r="50" spans="1:8" x14ac:dyDescent="0.25">
      <c r="A50" s="39" t="s">
        <v>253</v>
      </c>
      <c r="B50" s="7" t="s">
        <v>83</v>
      </c>
      <c r="C50" s="7" t="s">
        <v>192</v>
      </c>
      <c r="D50" s="7"/>
      <c r="E50" s="20" t="s">
        <v>193</v>
      </c>
      <c r="F50" s="35">
        <v>50359</v>
      </c>
      <c r="G50" s="11"/>
      <c r="H50" s="12">
        <f>F50+G50</f>
        <v>50359</v>
      </c>
    </row>
    <row r="51" spans="1:8" x14ac:dyDescent="0.25">
      <c r="A51" s="39" t="s">
        <v>253</v>
      </c>
      <c r="B51" s="7" t="s">
        <v>83</v>
      </c>
      <c r="C51" s="7" t="s">
        <v>194</v>
      </c>
      <c r="D51" s="7"/>
      <c r="E51" s="20" t="s">
        <v>195</v>
      </c>
      <c r="F51" s="35">
        <v>289801</v>
      </c>
      <c r="G51" s="11"/>
      <c r="H51" s="12">
        <f>F51+G51</f>
        <v>289801</v>
      </c>
    </row>
    <row r="52" spans="1:8" x14ac:dyDescent="0.25">
      <c r="A52" s="39" t="s">
        <v>253</v>
      </c>
      <c r="B52" s="7" t="s">
        <v>83</v>
      </c>
      <c r="C52" s="7" t="s">
        <v>149</v>
      </c>
      <c r="D52" s="7"/>
      <c r="E52" s="16" t="s">
        <v>150</v>
      </c>
      <c r="F52" s="35">
        <v>317296</v>
      </c>
      <c r="G52" s="11"/>
      <c r="H52" s="12">
        <f>F52+G52</f>
        <v>317296</v>
      </c>
    </row>
    <row r="53" spans="1:8" x14ac:dyDescent="0.25">
      <c r="A53" s="39" t="s">
        <v>253</v>
      </c>
      <c r="B53" s="7" t="s">
        <v>83</v>
      </c>
      <c r="C53" s="7" t="s">
        <v>145</v>
      </c>
      <c r="D53" s="7"/>
      <c r="E53" s="16" t="s">
        <v>146</v>
      </c>
      <c r="F53" s="35">
        <v>284642</v>
      </c>
      <c r="G53" s="11"/>
      <c r="H53" s="12">
        <f>F53+G53</f>
        <v>284642</v>
      </c>
    </row>
    <row r="54" spans="1:8" x14ac:dyDescent="0.25">
      <c r="A54" s="39" t="s">
        <v>253</v>
      </c>
      <c r="B54" s="7" t="s">
        <v>83</v>
      </c>
      <c r="C54" s="7" t="s">
        <v>151</v>
      </c>
      <c r="D54" s="7"/>
      <c r="E54" s="20" t="s">
        <v>212</v>
      </c>
      <c r="F54" s="35">
        <v>259084</v>
      </c>
      <c r="G54" s="11"/>
      <c r="H54" s="12">
        <f>F54+G54</f>
        <v>259084</v>
      </c>
    </row>
    <row r="55" spans="1:8" x14ac:dyDescent="0.25">
      <c r="A55" s="39" t="s">
        <v>253</v>
      </c>
      <c r="B55" s="7" t="s">
        <v>83</v>
      </c>
      <c r="C55" s="7" t="s">
        <v>131</v>
      </c>
      <c r="D55" s="7"/>
      <c r="E55" s="16" t="s">
        <v>132</v>
      </c>
      <c r="F55" s="35">
        <v>152200</v>
      </c>
      <c r="G55" s="11"/>
      <c r="H55" s="12">
        <f>F55+G55</f>
        <v>152200</v>
      </c>
    </row>
    <row r="56" spans="1:8" x14ac:dyDescent="0.25">
      <c r="A56" s="39" t="s">
        <v>253</v>
      </c>
      <c r="B56" s="7" t="s">
        <v>83</v>
      </c>
      <c r="C56" s="18" t="s">
        <v>75</v>
      </c>
      <c r="D56" s="7"/>
      <c r="E56" s="16" t="s">
        <v>76</v>
      </c>
      <c r="F56" s="35">
        <v>437793</v>
      </c>
      <c r="G56" s="11"/>
      <c r="H56" s="12">
        <f>F56+G56</f>
        <v>437793</v>
      </c>
    </row>
    <row r="57" spans="1:8" x14ac:dyDescent="0.25">
      <c r="A57" s="39" t="s">
        <v>253</v>
      </c>
      <c r="B57" s="7" t="s">
        <v>83</v>
      </c>
      <c r="C57" s="7" t="s">
        <v>152</v>
      </c>
      <c r="D57" s="7"/>
      <c r="E57" s="16" t="s">
        <v>153</v>
      </c>
      <c r="F57" s="35">
        <v>330421</v>
      </c>
      <c r="G57" s="11"/>
      <c r="H57" s="12">
        <f>F57+G57</f>
        <v>330421</v>
      </c>
    </row>
    <row r="58" spans="1:8" x14ac:dyDescent="0.25">
      <c r="A58" s="39" t="s">
        <v>253</v>
      </c>
      <c r="B58" s="7" t="s">
        <v>83</v>
      </c>
      <c r="C58" s="7" t="s">
        <v>139</v>
      </c>
      <c r="D58" s="7"/>
      <c r="E58" s="16" t="s">
        <v>140</v>
      </c>
      <c r="F58" s="35">
        <v>254844</v>
      </c>
      <c r="G58" s="11"/>
      <c r="H58" s="12">
        <f>F58+G58</f>
        <v>254844</v>
      </c>
    </row>
    <row r="59" spans="1:8" x14ac:dyDescent="0.25">
      <c r="A59" s="39" t="s">
        <v>253</v>
      </c>
      <c r="B59" s="7" t="s">
        <v>83</v>
      </c>
      <c r="C59" s="7" t="s">
        <v>135</v>
      </c>
      <c r="D59" s="7"/>
      <c r="E59" s="16" t="s">
        <v>136</v>
      </c>
      <c r="F59" s="35">
        <v>300862</v>
      </c>
      <c r="G59" s="11"/>
      <c r="H59" s="12">
        <f>F59+G59</f>
        <v>300862</v>
      </c>
    </row>
    <row r="60" spans="1:8" x14ac:dyDescent="0.25">
      <c r="A60" s="39" t="s">
        <v>253</v>
      </c>
      <c r="B60" s="7" t="s">
        <v>83</v>
      </c>
      <c r="C60" s="7" t="s">
        <v>154</v>
      </c>
      <c r="D60" s="7"/>
      <c r="E60" s="20" t="s">
        <v>213</v>
      </c>
      <c r="F60" s="35">
        <v>214384</v>
      </c>
      <c r="G60" s="11"/>
      <c r="H60" s="12">
        <f>F60+G60</f>
        <v>214384</v>
      </c>
    </row>
    <row r="61" spans="1:8" x14ac:dyDescent="0.25">
      <c r="A61" s="39" t="s">
        <v>253</v>
      </c>
      <c r="B61" s="7" t="s">
        <v>83</v>
      </c>
      <c r="C61" s="7" t="s">
        <v>198</v>
      </c>
      <c r="D61" s="7"/>
      <c r="E61" s="20" t="s">
        <v>185</v>
      </c>
      <c r="F61" s="35">
        <v>379339</v>
      </c>
      <c r="G61" s="11"/>
      <c r="H61" s="12">
        <f>F61+G61</f>
        <v>379339</v>
      </c>
    </row>
    <row r="62" spans="1:8" x14ac:dyDescent="0.25">
      <c r="A62" s="39" t="s">
        <v>254</v>
      </c>
      <c r="B62" s="7" t="s">
        <v>16</v>
      </c>
      <c r="C62" s="13" t="s">
        <v>36</v>
      </c>
      <c r="D62" s="14"/>
      <c r="E62" s="16" t="s">
        <v>3</v>
      </c>
      <c r="F62" s="35">
        <v>978326</v>
      </c>
      <c r="G62" s="11">
        <v>750</v>
      </c>
      <c r="H62" s="12">
        <f>F62+G62</f>
        <v>979076</v>
      </c>
    </row>
    <row r="63" spans="1:8" x14ac:dyDescent="0.25">
      <c r="A63" s="39" t="s">
        <v>254</v>
      </c>
      <c r="B63" s="7" t="s">
        <v>16</v>
      </c>
      <c r="C63" s="13" t="s">
        <v>37</v>
      </c>
      <c r="D63" s="14"/>
      <c r="E63" s="16" t="s">
        <v>128</v>
      </c>
      <c r="F63" s="35">
        <v>643592</v>
      </c>
      <c r="G63" s="11"/>
      <c r="H63" s="12">
        <f>F63+G63</f>
        <v>643592</v>
      </c>
    </row>
    <row r="64" spans="1:8" x14ac:dyDescent="0.25">
      <c r="A64" s="39" t="s">
        <v>254</v>
      </c>
      <c r="B64" s="7" t="s">
        <v>16</v>
      </c>
      <c r="C64" s="13" t="s">
        <v>39</v>
      </c>
      <c r="D64" s="14"/>
      <c r="E64" s="16" t="s">
        <v>6</v>
      </c>
      <c r="F64" s="35">
        <v>1036324</v>
      </c>
      <c r="G64" s="11"/>
      <c r="H64" s="12">
        <f>F64+G64</f>
        <v>1036324</v>
      </c>
    </row>
    <row r="65" spans="1:8" x14ac:dyDescent="0.25">
      <c r="A65" s="39" t="s">
        <v>254</v>
      </c>
      <c r="B65" s="7" t="s">
        <v>16</v>
      </c>
      <c r="C65" s="13" t="s">
        <v>16</v>
      </c>
      <c r="D65" s="14"/>
      <c r="E65" s="16" t="s">
        <v>15</v>
      </c>
      <c r="F65" s="35">
        <v>534242</v>
      </c>
      <c r="G65" s="11"/>
      <c r="H65" s="12">
        <f>F65+G65</f>
        <v>534242</v>
      </c>
    </row>
    <row r="66" spans="1:8" x14ac:dyDescent="0.25">
      <c r="A66" s="39" t="s">
        <v>254</v>
      </c>
      <c r="B66" s="7" t="s">
        <v>16</v>
      </c>
      <c r="C66" s="13" t="s">
        <v>48</v>
      </c>
      <c r="D66" s="14"/>
      <c r="E66" s="16" t="s">
        <v>93</v>
      </c>
      <c r="F66" s="35">
        <v>75240</v>
      </c>
      <c r="G66" s="11"/>
      <c r="H66" s="12">
        <f>F66+G66</f>
        <v>75240</v>
      </c>
    </row>
    <row r="67" spans="1:8" x14ac:dyDescent="0.25">
      <c r="A67" s="39" t="s">
        <v>254</v>
      </c>
      <c r="B67" s="7" t="s">
        <v>16</v>
      </c>
      <c r="C67" s="13" t="s">
        <v>81</v>
      </c>
      <c r="D67" s="14"/>
      <c r="E67" s="16" t="s">
        <v>82</v>
      </c>
      <c r="F67" s="35">
        <v>68352</v>
      </c>
      <c r="G67" s="11"/>
      <c r="H67" s="12">
        <f>F67+G67</f>
        <v>68352</v>
      </c>
    </row>
    <row r="68" spans="1:8" x14ac:dyDescent="0.25">
      <c r="A68" s="39" t="s">
        <v>254</v>
      </c>
      <c r="B68" s="7" t="s">
        <v>16</v>
      </c>
      <c r="C68" s="13" t="s">
        <v>38</v>
      </c>
      <c r="D68" s="14"/>
      <c r="E68" s="16" t="s">
        <v>5</v>
      </c>
      <c r="F68" s="35">
        <v>1341377</v>
      </c>
      <c r="G68" s="11"/>
      <c r="H68" s="12">
        <f>F68+G68</f>
        <v>1341377</v>
      </c>
    </row>
    <row r="69" spans="1:8" x14ac:dyDescent="0.25">
      <c r="A69" s="39" t="s">
        <v>254</v>
      </c>
      <c r="B69" s="7" t="s">
        <v>16</v>
      </c>
      <c r="C69" s="13" t="s">
        <v>40</v>
      </c>
      <c r="D69" s="14"/>
      <c r="E69" s="16" t="s">
        <v>7</v>
      </c>
      <c r="F69" s="35">
        <v>935996</v>
      </c>
      <c r="G69" s="11"/>
      <c r="H69" s="12">
        <f>F69+G69</f>
        <v>935996</v>
      </c>
    </row>
    <row r="70" spans="1:8" x14ac:dyDescent="0.25">
      <c r="A70" s="39" t="s">
        <v>254</v>
      </c>
      <c r="B70" s="7" t="s">
        <v>16</v>
      </c>
      <c r="C70" s="18" t="s">
        <v>112</v>
      </c>
      <c r="D70" s="7"/>
      <c r="E70" s="16" t="s">
        <v>113</v>
      </c>
      <c r="F70" s="35">
        <v>7098</v>
      </c>
      <c r="G70" s="11"/>
      <c r="H70" s="12">
        <f>F70+G70</f>
        <v>7098</v>
      </c>
    </row>
    <row r="71" spans="1:8" x14ac:dyDescent="0.25">
      <c r="A71" s="39" t="s">
        <v>254</v>
      </c>
      <c r="B71" s="7" t="s">
        <v>16</v>
      </c>
      <c r="C71" s="18" t="s">
        <v>79</v>
      </c>
      <c r="D71" s="7"/>
      <c r="E71" s="16" t="s">
        <v>80</v>
      </c>
      <c r="F71" s="35">
        <v>88344</v>
      </c>
      <c r="G71" s="11"/>
      <c r="H71" s="12">
        <f>F71+G71</f>
        <v>88344</v>
      </c>
    </row>
    <row r="72" spans="1:8" x14ac:dyDescent="0.25">
      <c r="A72" s="39" t="s">
        <v>254</v>
      </c>
      <c r="B72" s="7" t="s">
        <v>16</v>
      </c>
      <c r="C72" s="18" t="s">
        <v>86</v>
      </c>
      <c r="D72" s="7"/>
      <c r="E72" s="16" t="s">
        <v>85</v>
      </c>
      <c r="F72" s="35">
        <v>133693</v>
      </c>
      <c r="G72" s="11"/>
      <c r="H72" s="12">
        <f>F72+G72</f>
        <v>133693</v>
      </c>
    </row>
    <row r="73" spans="1:8" x14ac:dyDescent="0.25">
      <c r="A73" s="39" t="s">
        <v>254</v>
      </c>
      <c r="B73" s="7" t="s">
        <v>16</v>
      </c>
      <c r="C73" s="18" t="s">
        <v>77</v>
      </c>
      <c r="D73" s="7"/>
      <c r="E73" s="16" t="s">
        <v>78</v>
      </c>
      <c r="F73" s="35">
        <v>218485</v>
      </c>
      <c r="G73" s="11"/>
      <c r="H73" s="12">
        <f>F73+G73</f>
        <v>218485</v>
      </c>
    </row>
    <row r="74" spans="1:8" x14ac:dyDescent="0.25">
      <c r="A74" s="37" t="s">
        <v>255</v>
      </c>
      <c r="B74" s="17" t="s">
        <v>14</v>
      </c>
      <c r="C74" s="21" t="s">
        <v>20</v>
      </c>
      <c r="D74" s="22"/>
      <c r="E74" s="23" t="s">
        <v>95</v>
      </c>
      <c r="F74" s="35">
        <v>1127665</v>
      </c>
      <c r="G74" s="11"/>
      <c r="H74" s="12">
        <f>F74+G74</f>
        <v>1127665</v>
      </c>
    </row>
    <row r="75" spans="1:8" x14ac:dyDescent="0.25">
      <c r="A75" s="39" t="s">
        <v>255</v>
      </c>
      <c r="B75" s="7" t="s">
        <v>14</v>
      </c>
      <c r="C75" s="13" t="s">
        <v>41</v>
      </c>
      <c r="D75" s="14"/>
      <c r="E75" s="16" t="s">
        <v>11</v>
      </c>
      <c r="F75" s="35">
        <v>152175</v>
      </c>
      <c r="G75" s="11"/>
      <c r="H75" s="12">
        <f>F75+G75</f>
        <v>152175</v>
      </c>
    </row>
    <row r="76" spans="1:8" x14ac:dyDescent="0.25">
      <c r="A76" s="39" t="s">
        <v>255</v>
      </c>
      <c r="B76" s="7" t="s">
        <v>14</v>
      </c>
      <c r="C76" s="13" t="s">
        <v>43</v>
      </c>
      <c r="D76" s="14"/>
      <c r="E76" s="16" t="s">
        <v>4</v>
      </c>
      <c r="F76" s="35">
        <v>509450</v>
      </c>
      <c r="G76" s="11"/>
      <c r="H76" s="12">
        <f>F76+G76</f>
        <v>509450</v>
      </c>
    </row>
    <row r="77" spans="1:8" x14ac:dyDescent="0.25">
      <c r="A77" s="39" t="s">
        <v>255</v>
      </c>
      <c r="B77" s="7" t="s">
        <v>14</v>
      </c>
      <c r="C77" s="13" t="s">
        <v>42</v>
      </c>
      <c r="D77" s="14"/>
      <c r="E77" s="16" t="s">
        <v>8</v>
      </c>
      <c r="F77" s="35">
        <v>1086270</v>
      </c>
      <c r="G77" s="11"/>
      <c r="H77" s="12">
        <f>F77+G77</f>
        <v>1086270</v>
      </c>
    </row>
    <row r="78" spans="1:8" x14ac:dyDescent="0.25">
      <c r="A78" s="39" t="s">
        <v>255</v>
      </c>
      <c r="B78" s="7" t="s">
        <v>14</v>
      </c>
      <c r="C78" s="13" t="s">
        <v>44</v>
      </c>
      <c r="D78" s="14"/>
      <c r="E78" s="16" t="s">
        <v>9</v>
      </c>
      <c r="F78" s="35">
        <v>935306</v>
      </c>
      <c r="G78" s="11"/>
      <c r="H78" s="12">
        <f>F78+G78</f>
        <v>935306</v>
      </c>
    </row>
    <row r="79" spans="1:8" x14ac:dyDescent="0.25">
      <c r="A79" s="39" t="s">
        <v>255</v>
      </c>
      <c r="B79" s="7" t="s">
        <v>14</v>
      </c>
      <c r="C79" s="13" t="s">
        <v>58</v>
      </c>
      <c r="D79" s="14"/>
      <c r="E79" s="16" t="s">
        <v>55</v>
      </c>
      <c r="F79" s="35">
        <v>44479</v>
      </c>
      <c r="G79" s="11"/>
      <c r="H79" s="12">
        <f>F79+G79</f>
        <v>44479</v>
      </c>
    </row>
    <row r="80" spans="1:8" x14ac:dyDescent="0.25">
      <c r="A80" s="40" t="s">
        <v>255</v>
      </c>
      <c r="B80" s="7" t="s">
        <v>14</v>
      </c>
      <c r="C80" s="13" t="s">
        <v>19</v>
      </c>
      <c r="D80" s="14"/>
      <c r="E80" s="16" t="s">
        <v>18</v>
      </c>
      <c r="F80" s="35">
        <v>80963</v>
      </c>
      <c r="G80" s="11"/>
      <c r="H80" s="12">
        <f>F80+G80</f>
        <v>80963</v>
      </c>
    </row>
    <row r="81" spans="1:8" x14ac:dyDescent="0.25">
      <c r="A81" s="37" t="s">
        <v>255</v>
      </c>
      <c r="B81" s="7" t="s">
        <v>14</v>
      </c>
      <c r="C81" s="13" t="s">
        <v>56</v>
      </c>
      <c r="D81" s="14"/>
      <c r="E81" s="16" t="s">
        <v>53</v>
      </c>
      <c r="F81" s="35">
        <v>92164</v>
      </c>
      <c r="G81" s="11"/>
      <c r="H81" s="12">
        <f>F81+G81</f>
        <v>92164</v>
      </c>
    </row>
    <row r="82" spans="1:8" x14ac:dyDescent="0.25">
      <c r="A82" s="39" t="s">
        <v>255</v>
      </c>
      <c r="B82" s="7" t="s">
        <v>14</v>
      </c>
      <c r="C82" s="13" t="s">
        <v>57</v>
      </c>
      <c r="D82" s="14"/>
      <c r="E82" s="16" t="s">
        <v>54</v>
      </c>
      <c r="F82" s="35">
        <v>68028</v>
      </c>
      <c r="G82" s="11"/>
      <c r="H82" s="12">
        <f>F82+G82</f>
        <v>68028</v>
      </c>
    </row>
    <row r="83" spans="1:8" x14ac:dyDescent="0.25">
      <c r="A83" s="41" t="s">
        <v>255</v>
      </c>
      <c r="B83" s="7" t="s">
        <v>14</v>
      </c>
      <c r="C83" s="13" t="s">
        <v>35</v>
      </c>
      <c r="D83" s="14"/>
      <c r="E83" s="16" t="s">
        <v>52</v>
      </c>
      <c r="F83" s="35">
        <v>63162</v>
      </c>
      <c r="G83" s="11"/>
      <c r="H83" s="12">
        <f>F83+G83</f>
        <v>63162</v>
      </c>
    </row>
    <row r="84" spans="1:8" x14ac:dyDescent="0.25">
      <c r="A84" s="39" t="s">
        <v>256</v>
      </c>
      <c r="B84" s="7" t="s">
        <v>196</v>
      </c>
      <c r="C84" s="13" t="s">
        <v>196</v>
      </c>
      <c r="D84" s="14"/>
      <c r="E84" s="16" t="s">
        <v>214</v>
      </c>
      <c r="F84" s="35">
        <v>31762</v>
      </c>
      <c r="G84" s="11"/>
      <c r="H84" s="12">
        <f>F84+G84</f>
        <v>31762</v>
      </c>
    </row>
    <row r="85" spans="1:8" x14ac:dyDescent="0.25">
      <c r="A85" s="39" t="s">
        <v>256</v>
      </c>
      <c r="B85" s="7" t="s">
        <v>157</v>
      </c>
      <c r="C85" s="13" t="s">
        <v>157</v>
      </c>
      <c r="D85" s="14"/>
      <c r="E85" s="16" t="s">
        <v>237</v>
      </c>
      <c r="F85" s="35">
        <v>86577</v>
      </c>
      <c r="G85" s="11"/>
      <c r="H85" s="12">
        <f>F85+G85</f>
        <v>86577</v>
      </c>
    </row>
    <row r="86" spans="1:8" x14ac:dyDescent="0.25">
      <c r="A86" s="39" t="s">
        <v>256</v>
      </c>
      <c r="B86" s="7" t="s">
        <v>158</v>
      </c>
      <c r="C86" s="13" t="s">
        <v>158</v>
      </c>
      <c r="D86" s="14"/>
      <c r="E86" s="16" t="s">
        <v>238</v>
      </c>
      <c r="F86" s="35">
        <v>29713</v>
      </c>
      <c r="G86" s="11"/>
      <c r="H86" s="12">
        <f>F86+G86</f>
        <v>29713</v>
      </c>
    </row>
    <row r="87" spans="1:8" x14ac:dyDescent="0.25">
      <c r="A87" s="39" t="s">
        <v>256</v>
      </c>
      <c r="B87" s="7" t="s">
        <v>159</v>
      </c>
      <c r="C87" s="13" t="s">
        <v>159</v>
      </c>
      <c r="D87" s="14"/>
      <c r="E87" s="16" t="s">
        <v>239</v>
      </c>
      <c r="F87" s="35">
        <v>52434</v>
      </c>
      <c r="G87" s="11"/>
      <c r="H87" s="12">
        <f>F87+G87</f>
        <v>52434</v>
      </c>
    </row>
    <row r="88" spans="1:8" x14ac:dyDescent="0.25">
      <c r="A88" s="39" t="s">
        <v>256</v>
      </c>
      <c r="B88" s="7" t="s">
        <v>160</v>
      </c>
      <c r="C88" s="13" t="s">
        <v>160</v>
      </c>
      <c r="D88" s="14"/>
      <c r="E88" s="16" t="s">
        <v>240</v>
      </c>
      <c r="F88" s="35">
        <v>59775</v>
      </c>
      <c r="G88" s="11"/>
      <c r="H88" s="12">
        <f>F88+G88</f>
        <v>59775</v>
      </c>
    </row>
    <row r="89" spans="1:8" x14ac:dyDescent="0.25">
      <c r="A89" s="39" t="s">
        <v>256</v>
      </c>
      <c r="B89" s="7" t="s">
        <v>175</v>
      </c>
      <c r="C89" s="13" t="s">
        <v>175</v>
      </c>
      <c r="D89" s="14"/>
      <c r="E89" s="16" t="s">
        <v>241</v>
      </c>
      <c r="F89" s="35">
        <v>116025</v>
      </c>
      <c r="G89" s="11"/>
      <c r="H89" s="12">
        <f>F89+G89</f>
        <v>116025</v>
      </c>
    </row>
    <row r="90" spans="1:8" x14ac:dyDescent="0.25">
      <c r="A90" s="39" t="s">
        <v>256</v>
      </c>
      <c r="B90" s="7" t="s">
        <v>156</v>
      </c>
      <c r="C90" s="13" t="s">
        <v>156</v>
      </c>
      <c r="D90" s="14"/>
      <c r="E90" s="16" t="s">
        <v>215</v>
      </c>
      <c r="F90" s="35">
        <v>263706</v>
      </c>
      <c r="G90" s="11"/>
      <c r="H90" s="12">
        <f>F90+G90</f>
        <v>263706</v>
      </c>
    </row>
    <row r="91" spans="1:8" x14ac:dyDescent="0.25">
      <c r="A91" s="39" t="s">
        <v>256</v>
      </c>
      <c r="B91" s="7" t="s">
        <v>161</v>
      </c>
      <c r="C91" s="13" t="s">
        <v>161</v>
      </c>
      <c r="D91" s="14"/>
      <c r="E91" s="16" t="s">
        <v>216</v>
      </c>
      <c r="F91" s="35">
        <v>161695</v>
      </c>
      <c r="G91" s="11"/>
      <c r="H91" s="12">
        <f>F91+G91</f>
        <v>161695</v>
      </c>
    </row>
    <row r="92" spans="1:8" x14ac:dyDescent="0.25">
      <c r="A92" s="39" t="s">
        <v>256</v>
      </c>
      <c r="B92" s="7" t="s">
        <v>162</v>
      </c>
      <c r="C92" s="13" t="s">
        <v>162</v>
      </c>
      <c r="D92" s="14"/>
      <c r="E92" s="16" t="s">
        <v>217</v>
      </c>
      <c r="F92" s="35">
        <v>73698</v>
      </c>
      <c r="G92" s="11"/>
      <c r="H92" s="12">
        <f>F92+G92</f>
        <v>73698</v>
      </c>
    </row>
    <row r="93" spans="1:8" x14ac:dyDescent="0.25">
      <c r="A93" s="39" t="s">
        <v>256</v>
      </c>
      <c r="B93" s="7" t="s">
        <v>163</v>
      </c>
      <c r="C93" s="13" t="s">
        <v>163</v>
      </c>
      <c r="D93" s="14"/>
      <c r="E93" s="16" t="s">
        <v>230</v>
      </c>
      <c r="F93" s="35">
        <v>476261</v>
      </c>
      <c r="G93" s="11"/>
      <c r="H93" s="12">
        <f>F93+G93</f>
        <v>476261</v>
      </c>
    </row>
    <row r="94" spans="1:8" x14ac:dyDescent="0.25">
      <c r="A94" s="39" t="s">
        <v>256</v>
      </c>
      <c r="B94" s="7" t="s">
        <v>177</v>
      </c>
      <c r="C94" s="13" t="s">
        <v>177</v>
      </c>
      <c r="D94" s="14"/>
      <c r="E94" s="16" t="s">
        <v>231</v>
      </c>
      <c r="F94" s="35">
        <v>147631</v>
      </c>
      <c r="G94" s="11"/>
      <c r="H94" s="12">
        <f>F94+G94</f>
        <v>147631</v>
      </c>
    </row>
    <row r="95" spans="1:8" x14ac:dyDescent="0.25">
      <c r="A95" s="39" t="s">
        <v>256</v>
      </c>
      <c r="B95" s="7" t="s">
        <v>164</v>
      </c>
      <c r="C95" s="13" t="s">
        <v>164</v>
      </c>
      <c r="D95" s="14"/>
      <c r="E95" s="16" t="s">
        <v>232</v>
      </c>
      <c r="F95" s="35">
        <v>217903</v>
      </c>
      <c r="G95" s="11"/>
      <c r="H95" s="12">
        <f>F95+G95</f>
        <v>217903</v>
      </c>
    </row>
    <row r="96" spans="1:8" x14ac:dyDescent="0.25">
      <c r="A96" s="39" t="s">
        <v>256</v>
      </c>
      <c r="B96" s="7" t="s">
        <v>165</v>
      </c>
      <c r="C96" s="13" t="s">
        <v>165</v>
      </c>
      <c r="D96" s="14"/>
      <c r="E96" s="16" t="s">
        <v>233</v>
      </c>
      <c r="F96" s="35">
        <v>174607</v>
      </c>
      <c r="G96" s="11"/>
      <c r="H96" s="12">
        <f>F96+G96</f>
        <v>174607</v>
      </c>
    </row>
    <row r="97" spans="1:8" x14ac:dyDescent="0.25">
      <c r="A97" s="39" t="s">
        <v>256</v>
      </c>
      <c r="B97" s="7" t="s">
        <v>242</v>
      </c>
      <c r="C97" s="13" t="s">
        <v>242</v>
      </c>
      <c r="D97" s="14" t="s">
        <v>243</v>
      </c>
      <c r="E97" s="15" t="s">
        <v>244</v>
      </c>
      <c r="F97" s="35">
        <v>210544</v>
      </c>
      <c r="G97" s="11"/>
      <c r="H97" s="12">
        <f>F97+G97</f>
        <v>210544</v>
      </c>
    </row>
    <row r="98" spans="1:8" x14ac:dyDescent="0.25">
      <c r="A98" s="39" t="s">
        <v>256</v>
      </c>
      <c r="B98" s="7" t="s">
        <v>166</v>
      </c>
      <c r="C98" s="13" t="s">
        <v>166</v>
      </c>
      <c r="D98" s="14"/>
      <c r="E98" s="16" t="s">
        <v>218</v>
      </c>
      <c r="F98" s="35">
        <v>156996</v>
      </c>
      <c r="G98" s="11"/>
      <c r="H98" s="12">
        <f>F98+G98</f>
        <v>156996</v>
      </c>
    </row>
    <row r="99" spans="1:8" x14ac:dyDescent="0.25">
      <c r="A99" s="39" t="s">
        <v>256</v>
      </c>
      <c r="B99" s="7" t="s">
        <v>206</v>
      </c>
      <c r="C99" s="7" t="s">
        <v>206</v>
      </c>
      <c r="D99" s="7" t="s">
        <v>205</v>
      </c>
      <c r="E99" s="20" t="s">
        <v>219</v>
      </c>
      <c r="F99" s="35">
        <v>96295</v>
      </c>
      <c r="G99" s="11"/>
      <c r="H99" s="12">
        <f>F99+G99</f>
        <v>96295</v>
      </c>
    </row>
    <row r="100" spans="1:8" x14ac:dyDescent="0.25">
      <c r="A100" s="39" t="s">
        <v>256</v>
      </c>
      <c r="B100" s="7" t="s">
        <v>176</v>
      </c>
      <c r="C100" s="13" t="s">
        <v>176</v>
      </c>
      <c r="D100" s="14"/>
      <c r="E100" s="16" t="s">
        <v>229</v>
      </c>
      <c r="F100" s="35">
        <v>80934</v>
      </c>
      <c r="G100" s="11"/>
      <c r="H100" s="12">
        <f>F100+G100</f>
        <v>80934</v>
      </c>
    </row>
    <row r="101" spans="1:8" x14ac:dyDescent="0.25">
      <c r="A101" s="39" t="s">
        <v>256</v>
      </c>
      <c r="B101" s="7" t="s">
        <v>176</v>
      </c>
      <c r="C101" s="13" t="s">
        <v>176</v>
      </c>
      <c r="D101" s="7" t="s">
        <v>204</v>
      </c>
      <c r="E101" s="20" t="s">
        <v>220</v>
      </c>
      <c r="F101" s="35">
        <v>3019</v>
      </c>
      <c r="G101" s="11"/>
      <c r="H101" s="12">
        <f>F101+G101</f>
        <v>3019</v>
      </c>
    </row>
    <row r="102" spans="1:8" x14ac:dyDescent="0.25">
      <c r="A102" s="39" t="s">
        <v>256</v>
      </c>
      <c r="B102" s="7" t="s">
        <v>167</v>
      </c>
      <c r="C102" s="13" t="s">
        <v>167</v>
      </c>
      <c r="D102" s="14"/>
      <c r="E102" s="16" t="s">
        <v>221</v>
      </c>
      <c r="F102" s="35">
        <v>1006677</v>
      </c>
      <c r="G102" s="11"/>
      <c r="H102" s="12">
        <f>F102+G102</f>
        <v>1006677</v>
      </c>
    </row>
    <row r="103" spans="1:8" x14ac:dyDescent="0.25">
      <c r="A103" s="39" t="s">
        <v>256</v>
      </c>
      <c r="B103" s="7" t="s">
        <v>168</v>
      </c>
      <c r="C103" s="13" t="s">
        <v>168</v>
      </c>
      <c r="D103" s="14"/>
      <c r="E103" s="20" t="s">
        <v>222</v>
      </c>
      <c r="F103" s="35">
        <v>268314</v>
      </c>
      <c r="G103" s="11"/>
      <c r="H103" s="12">
        <f>F103+G103</f>
        <v>268314</v>
      </c>
    </row>
    <row r="104" spans="1:8" x14ac:dyDescent="0.25">
      <c r="A104" s="39" t="s">
        <v>256</v>
      </c>
      <c r="B104" s="7" t="s">
        <v>169</v>
      </c>
      <c r="C104" s="13" t="s">
        <v>169</v>
      </c>
      <c r="D104" s="14"/>
      <c r="E104" s="20" t="s">
        <v>223</v>
      </c>
      <c r="F104" s="35">
        <v>113427</v>
      </c>
      <c r="G104" s="11"/>
      <c r="H104" s="12">
        <f>F104+G104</f>
        <v>113427</v>
      </c>
    </row>
    <row r="105" spans="1:8" x14ac:dyDescent="0.25">
      <c r="A105" s="39" t="s">
        <v>256</v>
      </c>
      <c r="B105" s="7" t="s">
        <v>170</v>
      </c>
      <c r="C105" s="13" t="s">
        <v>170</v>
      </c>
      <c r="D105" s="14"/>
      <c r="E105" s="16" t="s">
        <v>224</v>
      </c>
      <c r="F105" s="35">
        <v>932301</v>
      </c>
      <c r="G105" s="11"/>
      <c r="H105" s="12">
        <f>F105+G105</f>
        <v>932301</v>
      </c>
    </row>
    <row r="106" spans="1:8" x14ac:dyDescent="0.25">
      <c r="A106" s="39" t="s">
        <v>256</v>
      </c>
      <c r="B106" s="20" t="s">
        <v>197</v>
      </c>
      <c r="C106" s="16" t="s">
        <v>197</v>
      </c>
      <c r="D106" s="24"/>
      <c r="E106" s="23" t="s">
        <v>228</v>
      </c>
      <c r="F106" s="35">
        <v>33598</v>
      </c>
      <c r="G106" s="25"/>
      <c r="H106" s="12">
        <f>F106+G106</f>
        <v>33598</v>
      </c>
    </row>
    <row r="107" spans="1:8" x14ac:dyDescent="0.25">
      <c r="A107" s="39" t="s">
        <v>256</v>
      </c>
      <c r="B107" s="7" t="s">
        <v>178</v>
      </c>
      <c r="C107" s="13" t="s">
        <v>178</v>
      </c>
      <c r="D107" s="14"/>
      <c r="E107" s="16" t="s">
        <v>208</v>
      </c>
      <c r="F107" s="35"/>
      <c r="G107" s="25">
        <v>-441000</v>
      </c>
      <c r="H107" s="12">
        <f>F107+G107</f>
        <v>-441000</v>
      </c>
    </row>
    <row r="108" spans="1:8" x14ac:dyDescent="0.25">
      <c r="A108" s="39" t="s">
        <v>256</v>
      </c>
      <c r="B108" s="7" t="s">
        <v>178</v>
      </c>
      <c r="C108" s="13" t="s">
        <v>178</v>
      </c>
      <c r="D108" s="14"/>
      <c r="E108" s="16" t="s">
        <v>207</v>
      </c>
      <c r="F108" s="35"/>
      <c r="G108" s="25">
        <v>-25000</v>
      </c>
      <c r="H108" s="12">
        <f>F108+G108</f>
        <v>-25000</v>
      </c>
    </row>
    <row r="109" spans="1:8" x14ac:dyDescent="0.25">
      <c r="A109" s="39" t="s">
        <v>256</v>
      </c>
      <c r="B109" s="7" t="s">
        <v>171</v>
      </c>
      <c r="C109" s="13" t="s">
        <v>171</v>
      </c>
      <c r="D109" s="14"/>
      <c r="E109" s="16" t="s">
        <v>234</v>
      </c>
      <c r="F109" s="35">
        <v>8637</v>
      </c>
      <c r="G109" s="11"/>
      <c r="H109" s="12">
        <f>F109+G109</f>
        <v>8637</v>
      </c>
    </row>
    <row r="110" spans="1:8" x14ac:dyDescent="0.25">
      <c r="A110" s="39" t="s">
        <v>256</v>
      </c>
      <c r="B110" s="7" t="s">
        <v>172</v>
      </c>
      <c r="C110" s="13" t="s">
        <v>172</v>
      </c>
      <c r="D110" s="14"/>
      <c r="E110" s="16" t="s">
        <v>225</v>
      </c>
      <c r="F110" s="35">
        <v>146953</v>
      </c>
      <c r="G110" s="26"/>
      <c r="H110" s="12">
        <f>F110+G110</f>
        <v>146953</v>
      </c>
    </row>
    <row r="111" spans="1:8" x14ac:dyDescent="0.25">
      <c r="A111" s="39" t="s">
        <v>256</v>
      </c>
      <c r="B111" s="7" t="s">
        <v>173</v>
      </c>
      <c r="C111" s="13" t="s">
        <v>173</v>
      </c>
      <c r="D111" s="14"/>
      <c r="E111" s="16" t="s">
        <v>226</v>
      </c>
      <c r="F111" s="35">
        <v>1098763</v>
      </c>
      <c r="G111" s="11"/>
      <c r="H111" s="12">
        <f>F111+G111</f>
        <v>1098763</v>
      </c>
    </row>
    <row r="112" spans="1:8" x14ac:dyDescent="0.25">
      <c r="A112" s="39" t="s">
        <v>256</v>
      </c>
      <c r="B112" s="7" t="s">
        <v>59</v>
      </c>
      <c r="C112" s="13" t="s">
        <v>59</v>
      </c>
      <c r="D112" s="14"/>
      <c r="E112" s="16" t="s">
        <v>227</v>
      </c>
      <c r="F112" s="35">
        <v>371612</v>
      </c>
      <c r="G112" s="11"/>
      <c r="H112" s="12">
        <f>F112+G112</f>
        <v>371612</v>
      </c>
    </row>
    <row r="113" spans="1:8" x14ac:dyDescent="0.25">
      <c r="A113" s="39" t="s">
        <v>256</v>
      </c>
      <c r="B113" s="7" t="s">
        <v>174</v>
      </c>
      <c r="C113" s="13" t="s">
        <v>174</v>
      </c>
      <c r="D113" s="14"/>
      <c r="E113" s="20" t="s">
        <v>245</v>
      </c>
      <c r="F113" s="35">
        <v>25205</v>
      </c>
      <c r="G113" s="11"/>
      <c r="H113" s="12">
        <f>F113+G113</f>
        <v>25205</v>
      </c>
    </row>
    <row r="114" spans="1:8" x14ac:dyDescent="0.25">
      <c r="A114" s="39" t="s">
        <v>256</v>
      </c>
      <c r="B114" s="7" t="s">
        <v>200</v>
      </c>
      <c r="C114" s="13" t="s">
        <v>200</v>
      </c>
      <c r="D114" s="14"/>
      <c r="E114" s="20" t="s">
        <v>246</v>
      </c>
      <c r="F114" s="36">
        <v>176199</v>
      </c>
      <c r="G114" s="45"/>
      <c r="H114" s="12">
        <f>F114+G114</f>
        <v>176199</v>
      </c>
    </row>
    <row r="115" spans="1:8" x14ac:dyDescent="0.25">
      <c r="A115" s="39" t="s">
        <v>256</v>
      </c>
      <c r="B115" s="7" t="s">
        <v>13</v>
      </c>
      <c r="C115" s="13" t="s">
        <v>201</v>
      </c>
      <c r="D115" s="14"/>
      <c r="E115" s="16" t="s">
        <v>47</v>
      </c>
      <c r="F115" s="35">
        <v>1190308</v>
      </c>
      <c r="G115" s="11"/>
      <c r="H115" s="12">
        <f>F115+G115</f>
        <v>1190308</v>
      </c>
    </row>
    <row r="116" spans="1:8" x14ac:dyDescent="0.25">
      <c r="A116" s="39" t="s">
        <v>256</v>
      </c>
      <c r="B116" s="7" t="s">
        <v>13</v>
      </c>
      <c r="C116" s="13" t="s">
        <v>202</v>
      </c>
      <c r="D116" s="14"/>
      <c r="E116" s="16" t="s">
        <v>67</v>
      </c>
      <c r="F116" s="35">
        <v>7300349</v>
      </c>
      <c r="G116" s="11"/>
      <c r="H116" s="12">
        <f>F116+G116</f>
        <v>7300349</v>
      </c>
    </row>
    <row r="117" spans="1:8" x14ac:dyDescent="0.25">
      <c r="A117" s="39" t="s">
        <v>256</v>
      </c>
      <c r="B117" s="7" t="s">
        <v>13</v>
      </c>
      <c r="C117" s="13" t="s">
        <v>203</v>
      </c>
      <c r="D117" s="14"/>
      <c r="E117" s="16" t="s">
        <v>247</v>
      </c>
      <c r="F117" s="35">
        <v>92502</v>
      </c>
      <c r="G117" s="11"/>
      <c r="H117" s="12">
        <f>F117+G117</f>
        <v>92502</v>
      </c>
    </row>
    <row r="118" spans="1:8" x14ac:dyDescent="0.25">
      <c r="A118" s="39" t="s">
        <v>256</v>
      </c>
      <c r="B118" s="7" t="s">
        <v>13</v>
      </c>
      <c r="C118" s="13" t="s">
        <v>202</v>
      </c>
      <c r="D118" s="14"/>
      <c r="E118" s="16" t="s">
        <v>235</v>
      </c>
      <c r="F118" s="35">
        <v>1040807</v>
      </c>
      <c r="G118" s="46"/>
      <c r="H118" s="12">
        <f>F118+G118</f>
        <v>1040807</v>
      </c>
    </row>
    <row r="119" spans="1:8" x14ac:dyDescent="0.25">
      <c r="A119" s="37"/>
      <c r="B119" s="7"/>
      <c r="C119" s="13">
        <v>979</v>
      </c>
      <c r="D119" s="14"/>
      <c r="E119" s="16" t="s">
        <v>49</v>
      </c>
      <c r="F119" s="35">
        <v>9342</v>
      </c>
      <c r="G119" s="11"/>
      <c r="H119" s="12">
        <f>F119+G119</f>
        <v>9342</v>
      </c>
    </row>
    <row r="120" spans="1:8" x14ac:dyDescent="0.25">
      <c r="A120" s="38"/>
      <c r="B120" s="7"/>
      <c r="C120" s="13">
        <v>974</v>
      </c>
      <c r="D120" s="14"/>
      <c r="E120" s="16" t="s">
        <v>63</v>
      </c>
      <c r="F120" s="35">
        <v>9158</v>
      </c>
      <c r="G120" s="11"/>
      <c r="H120" s="12">
        <f>F120+G120</f>
        <v>9158</v>
      </c>
    </row>
    <row r="121" spans="1:8" x14ac:dyDescent="0.25">
      <c r="A121" s="37"/>
      <c r="B121" s="7"/>
      <c r="C121" s="13">
        <v>973</v>
      </c>
      <c r="D121" s="14"/>
      <c r="E121" s="16" t="s">
        <v>62</v>
      </c>
      <c r="F121" s="35">
        <v>5663</v>
      </c>
      <c r="G121" s="11"/>
      <c r="H121" s="12">
        <f>F121+G121</f>
        <v>5663</v>
      </c>
    </row>
    <row r="122" spans="1:8" x14ac:dyDescent="0.25">
      <c r="A122" s="37"/>
      <c r="B122" s="7"/>
      <c r="C122" s="13">
        <v>971</v>
      </c>
      <c r="D122" s="14"/>
      <c r="E122" s="16" t="s">
        <v>51</v>
      </c>
      <c r="F122" s="35">
        <v>1904596</v>
      </c>
      <c r="G122" s="11"/>
      <c r="H122" s="12">
        <f>F122+G122</f>
        <v>1904596</v>
      </c>
    </row>
    <row r="123" spans="1:8" s="44" customFormat="1" x14ac:dyDescent="0.25">
      <c r="A123" s="38"/>
      <c r="B123" s="27"/>
      <c r="C123" s="28"/>
      <c r="D123" s="27"/>
      <c r="E123" s="29" t="s">
        <v>199</v>
      </c>
      <c r="F123" s="31">
        <f>SUM(F2:F122)</f>
        <v>45095714</v>
      </c>
      <c r="G123" s="30">
        <f>SUM(G2:G122)</f>
        <v>-464500</v>
      </c>
      <c r="H123" s="43">
        <f>F123+G123</f>
        <v>44631214</v>
      </c>
    </row>
  </sheetData>
  <sortState ref="A2:H123">
    <sortCondition ref="B2:B123"/>
    <sortCondition ref="E2:E123"/>
    <sortCondition ref="H2:H1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sam_okt19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2019-08-23T09:15:20Z</cp:lastPrinted>
  <dcterms:created xsi:type="dcterms:W3CDTF">2004-05-12T11:42:58Z</dcterms:created>
  <dcterms:modified xsi:type="dcterms:W3CDTF">2019-10-23T10:42:52Z</dcterms:modified>
</cp:coreProperties>
</file>