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-15" yWindow="45" windowWidth="12000" windowHeight="10095"/>
  </bookViews>
  <sheets>
    <sheet name="sam_feb18" sheetId="8085" r:id="rId1"/>
    <sheet name="Blad2" sheetId="1" r:id="rId2"/>
    <sheet name="Blad3" sheetId="8084" r:id="rId3"/>
  </sheets>
  <definedNames>
    <definedName name="_xlnm._FilterDatabase" localSheetId="0" hidden="1">sam_feb18!#REF!</definedName>
  </definedNames>
  <calcPr calcId="145621"/>
</workbook>
</file>

<file path=xl/calcChain.xml><?xml version="1.0" encoding="utf-8"?>
<calcChain xmlns="http://schemas.openxmlformats.org/spreadsheetml/2006/main">
  <c r="H121" i="8085" l="1"/>
  <c r="H125" i="8085"/>
  <c r="H124" i="8085"/>
  <c r="H122" i="8085"/>
  <c r="H132" i="8085"/>
  <c r="H131" i="8085"/>
  <c r="H123" i="8085"/>
  <c r="H130" i="8085"/>
  <c r="H128" i="8085"/>
  <c r="H129" i="8085"/>
  <c r="H127" i="8085"/>
  <c r="H108" i="8085"/>
  <c r="H119" i="8085"/>
  <c r="H120" i="8085"/>
  <c r="H115" i="8085"/>
  <c r="H116" i="8085"/>
  <c r="H117" i="8085"/>
  <c r="H118" i="8085"/>
  <c r="H101" i="8085"/>
  <c r="H4" i="8085"/>
  <c r="H31" i="8085"/>
  <c r="H32" i="8085"/>
  <c r="H13" i="8085"/>
  <c r="H33" i="8085"/>
  <c r="H12" i="8085"/>
  <c r="H5" i="8085"/>
  <c r="H11" i="8085"/>
  <c r="H7" i="8085"/>
  <c r="H10" i="8085"/>
  <c r="H34" i="8085"/>
  <c r="H21" i="8085"/>
  <c r="H25" i="8085"/>
  <c r="H30" i="8085"/>
  <c r="H16" i="8085"/>
  <c r="H17" i="8085"/>
  <c r="H29" i="8085"/>
  <c r="H28" i="8085"/>
  <c r="H27" i="8085"/>
  <c r="H8" i="8085"/>
  <c r="H9" i="8085"/>
  <c r="H14" i="8085"/>
  <c r="H24" i="8085"/>
  <c r="H6" i="8085"/>
  <c r="H15" i="8085"/>
  <c r="H18" i="8085"/>
  <c r="H26" i="8085"/>
  <c r="H20" i="8085"/>
  <c r="H22" i="8085"/>
  <c r="H23" i="8085"/>
  <c r="H19" i="8085"/>
  <c r="H41" i="8085"/>
  <c r="H36" i="8085"/>
  <c r="H38" i="8085"/>
  <c r="H37" i="8085"/>
  <c r="H39" i="8085"/>
  <c r="H40" i="8085"/>
  <c r="H44" i="8085"/>
  <c r="H35" i="8085"/>
  <c r="H42" i="8085"/>
  <c r="H47" i="8085"/>
  <c r="H43" i="8085"/>
  <c r="H45" i="8085"/>
  <c r="H46" i="8085"/>
  <c r="H48" i="8085"/>
  <c r="H51" i="8085"/>
  <c r="H58" i="8085"/>
  <c r="H49" i="8085"/>
  <c r="H53" i="8085"/>
  <c r="H57" i="8085"/>
  <c r="H50" i="8085"/>
  <c r="H55" i="8085"/>
  <c r="H56" i="8085"/>
  <c r="H52" i="8085"/>
  <c r="H59" i="8085"/>
  <c r="H54" i="8085"/>
  <c r="H60" i="8085"/>
  <c r="H66" i="8085"/>
  <c r="H64" i="8085"/>
  <c r="H63" i="8085"/>
  <c r="H62" i="8085"/>
  <c r="H69" i="8085"/>
  <c r="H65" i="8085"/>
  <c r="H67" i="8085"/>
  <c r="H61" i="8085"/>
  <c r="H68" i="8085"/>
  <c r="H72" i="8085"/>
  <c r="H71" i="8085"/>
  <c r="H76" i="8085"/>
  <c r="H79" i="8085"/>
  <c r="H73" i="8085"/>
  <c r="H74" i="8085"/>
  <c r="H77" i="8085"/>
  <c r="H75" i="8085"/>
  <c r="H78" i="8085"/>
  <c r="H86" i="8085"/>
  <c r="H89" i="8085"/>
  <c r="H87" i="8085"/>
  <c r="H80" i="8085"/>
  <c r="H82" i="8085"/>
  <c r="H83" i="8085"/>
  <c r="H84" i="8085"/>
  <c r="H81" i="8085"/>
  <c r="H88" i="8085"/>
  <c r="H85" i="8085"/>
  <c r="H90" i="8085"/>
  <c r="H91" i="8085"/>
  <c r="H92" i="8085"/>
  <c r="H94" i="8085"/>
  <c r="H96" i="8085"/>
  <c r="H95" i="8085"/>
  <c r="H93" i="8085"/>
  <c r="H97" i="8085"/>
  <c r="H98" i="8085"/>
  <c r="H99" i="8085"/>
  <c r="H100" i="8085"/>
  <c r="H102" i="8085"/>
  <c r="H103" i="8085"/>
  <c r="H104" i="8085"/>
  <c r="H105" i="8085"/>
  <c r="H106" i="8085"/>
  <c r="H107" i="8085"/>
  <c r="H109" i="8085"/>
  <c r="H110" i="8085"/>
  <c r="H111" i="8085"/>
  <c r="H112" i="8085"/>
  <c r="H113" i="8085"/>
  <c r="H114" i="8085"/>
  <c r="H70" i="8085"/>
  <c r="H126" i="8085"/>
  <c r="I133" i="8085" l="1"/>
  <c r="G133" i="8085"/>
  <c r="H133" i="8085" l="1"/>
</calcChain>
</file>

<file path=xl/sharedStrings.xml><?xml version="1.0" encoding="utf-8"?>
<sst xmlns="http://schemas.openxmlformats.org/spreadsheetml/2006/main" count="491" uniqueCount="271">
  <si>
    <t>FTG</t>
  </si>
  <si>
    <t>Projekt</t>
  </si>
  <si>
    <t>Org Namn</t>
  </si>
  <si>
    <t>Justering</t>
  </si>
  <si>
    <t xml:space="preserve">Arkitektur                              </t>
  </si>
  <si>
    <t>1D</t>
  </si>
  <si>
    <t xml:space="preserve">Byggvetenskap                           </t>
  </si>
  <si>
    <t xml:space="preserve">Alfvénlab                               </t>
  </si>
  <si>
    <t xml:space="preserve">Elektrotekniska system                  </t>
  </si>
  <si>
    <t>2D</t>
  </si>
  <si>
    <t>2E</t>
  </si>
  <si>
    <t xml:space="preserve">S3                                      </t>
  </si>
  <si>
    <t xml:space="preserve">Kemi                                    </t>
  </si>
  <si>
    <t xml:space="preserve">Kemiteknik                              </t>
  </si>
  <si>
    <t>3E</t>
  </si>
  <si>
    <t xml:space="preserve">Energiteknik                            </t>
  </si>
  <si>
    <t>4B</t>
  </si>
  <si>
    <t xml:space="preserve">Farkostteknik                           </t>
  </si>
  <si>
    <t xml:space="preserve">Hållfasthetslära                        </t>
  </si>
  <si>
    <t xml:space="preserve">Ind Ekonomi                             </t>
  </si>
  <si>
    <t>4F</t>
  </si>
  <si>
    <t xml:space="preserve">Maskinkonstruktion                      </t>
  </si>
  <si>
    <t xml:space="preserve">Industriell produktion                  </t>
  </si>
  <si>
    <t xml:space="preserve">Materialvetenskap                       </t>
  </si>
  <si>
    <t xml:space="preserve">Matematik                               </t>
  </si>
  <si>
    <t xml:space="preserve">Mekanik                                 </t>
  </si>
  <si>
    <t>UB</t>
  </si>
  <si>
    <t xml:space="preserve">UB Rektorn GRU                          </t>
  </si>
  <si>
    <t xml:space="preserve">UB Rektorn THS                          </t>
  </si>
  <si>
    <t>9E</t>
  </si>
  <si>
    <t xml:space="preserve">KTHB                                    </t>
  </si>
  <si>
    <t>UF</t>
  </si>
  <si>
    <t xml:space="preserve">Allmän lokal                                 </t>
  </si>
  <si>
    <t>Lokalram totalt</t>
  </si>
  <si>
    <t>OrgNr</t>
  </si>
  <si>
    <t>UB Rektor Julin</t>
  </si>
  <si>
    <t>Fysik</t>
  </si>
  <si>
    <t>Ny Orgnr</t>
  </si>
  <si>
    <t>EAC</t>
  </si>
  <si>
    <t>KF</t>
  </si>
  <si>
    <t>LVAA</t>
  </si>
  <si>
    <t>VDL</t>
  </si>
  <si>
    <t>VDO</t>
  </si>
  <si>
    <t>VDP</t>
  </si>
  <si>
    <t>VDA</t>
  </si>
  <si>
    <t>VDB</t>
  </si>
  <si>
    <t>VDC</t>
  </si>
  <si>
    <t>VDD</t>
  </si>
  <si>
    <t>VDG</t>
  </si>
  <si>
    <t>VDH</t>
  </si>
  <si>
    <t xml:space="preserve">UB Rektor Stacken                            </t>
  </si>
  <si>
    <t>UB Rektorn</t>
  </si>
  <si>
    <t>94044-1</t>
  </si>
  <si>
    <t>94044-13</t>
  </si>
  <si>
    <t>94044-2</t>
  </si>
  <si>
    <t>94044-4</t>
  </si>
  <si>
    <t>94044-6</t>
  </si>
  <si>
    <t>Labsalsjustering</t>
  </si>
  <si>
    <t>VIE</t>
  </si>
  <si>
    <t xml:space="preserve">UF/AFS Avdelningen för Studentservice                                    </t>
  </si>
  <si>
    <t>SA</t>
  </si>
  <si>
    <t xml:space="preserve">UF/LSA Lokalserviceavdelningen               </t>
  </si>
  <si>
    <t xml:space="preserve">UF/ITA IT-avdelningen                         </t>
  </si>
  <si>
    <t xml:space="preserve">ITM Deans office                                                         </t>
  </si>
  <si>
    <t>MAA</t>
  </si>
  <si>
    <t>AAA</t>
  </si>
  <si>
    <t>DAA</t>
  </si>
  <si>
    <t xml:space="preserve">SCI Skolan för Teknikvetenskap                                           </t>
  </si>
  <si>
    <t>SAA</t>
  </si>
  <si>
    <t>SDA</t>
  </si>
  <si>
    <t>94044-15</t>
  </si>
  <si>
    <t>UB Rektorn X-Alumni</t>
  </si>
  <si>
    <t>VDV</t>
  </si>
  <si>
    <t xml:space="preserve">UF/EA Ekonomiavdelningen                           </t>
  </si>
  <si>
    <t xml:space="preserve">UF/PA Personalavdelningen                         </t>
  </si>
  <si>
    <t>VDI</t>
  </si>
  <si>
    <t xml:space="preserve">WWSC Wallenberg Wood Science Center                                      </t>
  </si>
  <si>
    <t>KCA</t>
  </si>
  <si>
    <t>VDJ</t>
  </si>
  <si>
    <t>VDQ</t>
  </si>
  <si>
    <t>VDU</t>
  </si>
  <si>
    <t>VLE</t>
  </si>
  <si>
    <t>KHD</t>
  </si>
  <si>
    <t>Teknikst basår</t>
  </si>
  <si>
    <t xml:space="preserve">KTH Education                                                         </t>
  </si>
  <si>
    <t>AAB</t>
  </si>
  <si>
    <t>AAC</t>
  </si>
  <si>
    <t>ACC</t>
  </si>
  <si>
    <t>AGB</t>
  </si>
  <si>
    <t>AGC</t>
  </si>
  <si>
    <t>AHB</t>
  </si>
  <si>
    <t>AIA</t>
  </si>
  <si>
    <t>AIB</t>
  </si>
  <si>
    <t>AIC</t>
  </si>
  <si>
    <t>AID</t>
  </si>
  <si>
    <t>AKB</t>
  </si>
  <si>
    <t>AKC</t>
  </si>
  <si>
    <t xml:space="preserve">Utbildningdkansli S                                                      </t>
  </si>
  <si>
    <t xml:space="preserve">Urbana och regionala studier                                             </t>
  </si>
  <si>
    <t xml:space="preserve">Bygg och fastigheter gemensam                                            </t>
  </si>
  <si>
    <t xml:space="preserve">Bygg och fastighetsekonomi                                               </t>
  </si>
  <si>
    <t xml:space="preserve">Fastighetsvetenskap                                                      </t>
  </si>
  <si>
    <t xml:space="preserve">Projektkommunikation                                                     </t>
  </si>
  <si>
    <t xml:space="preserve">Filosofi                                                                 </t>
  </si>
  <si>
    <t xml:space="preserve">ABE Deans office                                                             </t>
  </si>
  <si>
    <t>ADA</t>
  </si>
  <si>
    <t>AFA</t>
  </si>
  <si>
    <t xml:space="preserve">CHE gemensamt                                                            </t>
  </si>
  <si>
    <t>KD</t>
  </si>
  <si>
    <t>KE</t>
  </si>
  <si>
    <t>KA</t>
  </si>
  <si>
    <t>Fiber och polymerteknologi</t>
  </si>
  <si>
    <t>CSC-skolan</t>
  </si>
  <si>
    <t>Tom lokal upptagen</t>
  </si>
  <si>
    <t>VDE</t>
  </si>
  <si>
    <t xml:space="preserve">Industiell Ekologi                                  </t>
  </si>
  <si>
    <t>SAB</t>
  </si>
  <si>
    <t>VH</t>
  </si>
  <si>
    <t>EAA</t>
  </si>
  <si>
    <t>EAB</t>
  </si>
  <si>
    <t>LVA</t>
  </si>
  <si>
    <t>MD</t>
  </si>
  <si>
    <t>ME</t>
  </si>
  <si>
    <t>MF</t>
  </si>
  <si>
    <t>MG</t>
  </si>
  <si>
    <t>MH</t>
  </si>
  <si>
    <t>SH</t>
  </si>
  <si>
    <t>SF</t>
  </si>
  <si>
    <t>AHD</t>
  </si>
  <si>
    <t>SE</t>
  </si>
  <si>
    <t>SG</t>
  </si>
  <si>
    <t xml:space="preserve">Kemi skolkansli                                           </t>
  </si>
  <si>
    <t>ALB</t>
  </si>
  <si>
    <t>KAA</t>
  </si>
  <si>
    <t xml:space="preserve">Vattendragsteknik                                         </t>
  </si>
  <si>
    <t xml:space="preserve">CSC Gru                                                   </t>
  </si>
  <si>
    <t xml:space="preserve">CSC Stab                                                  </t>
  </si>
  <si>
    <t xml:space="preserve">CESC                                                      </t>
  </si>
  <si>
    <t xml:space="preserve">PDC                                                       </t>
  </si>
  <si>
    <t xml:space="preserve">TCS                                                       </t>
  </si>
  <si>
    <t xml:space="preserve">Medieteknik                                               </t>
  </si>
  <si>
    <t xml:space="preserve">Tal, musik och hörsel                                     </t>
  </si>
  <si>
    <t>AFM</t>
  </si>
  <si>
    <t>ALA</t>
  </si>
  <si>
    <t>DAG</t>
  </si>
  <si>
    <t>DAS</t>
  </si>
  <si>
    <t xml:space="preserve">Utbildningskansliet ITM                                   </t>
  </si>
  <si>
    <t>94044-17</t>
  </si>
  <si>
    <t>UB Rektor Datasalar</t>
  </si>
  <si>
    <t>VNA</t>
  </si>
  <si>
    <t>VDM</t>
  </si>
  <si>
    <t>LS</t>
  </si>
  <si>
    <t>MBA</t>
  </si>
  <si>
    <t>Språk</t>
  </si>
  <si>
    <t xml:space="preserve">Mark- och vattenteknik                                    </t>
  </si>
  <si>
    <t>Ej uthyrbart</t>
  </si>
  <si>
    <t>UF/AD Avd för dokumenthantering</t>
  </si>
  <si>
    <t>AGA</t>
  </si>
  <si>
    <t>ALC</t>
  </si>
  <si>
    <t xml:space="preserve">UF/IR Internrevisionen                                 </t>
  </si>
  <si>
    <t xml:space="preserve">UF/RSI Rektors stab, service samt internrevision          </t>
  </si>
  <si>
    <t xml:space="preserve">KTH Tom lokal                                             </t>
  </si>
  <si>
    <t xml:space="preserve">SCI Utbildningskansliet gem                               </t>
  </si>
  <si>
    <t xml:space="preserve">SCI Skolkansliet gem                                      </t>
  </si>
  <si>
    <t xml:space="preserve">SCI TR8 adm                                               </t>
  </si>
  <si>
    <t xml:space="preserve">SCI Matematik adm                                         </t>
  </si>
  <si>
    <t>SAC</t>
  </si>
  <si>
    <t>SLB</t>
  </si>
  <si>
    <t>SLC</t>
  </si>
  <si>
    <t xml:space="preserve">UF/PLU Planering- och utredningsavdelningen          </t>
  </si>
  <si>
    <t xml:space="preserve">UF/KIR Avd för kommunikation och internationella relationer </t>
  </si>
  <si>
    <t xml:space="preserve">UF/RO Research Office                            </t>
  </si>
  <si>
    <t xml:space="preserve">UF/JUR Juridiska avdelningen                                                </t>
  </si>
  <si>
    <t xml:space="preserve">UF/MBA Miljö- och byggnadsavdelningen                </t>
  </si>
  <si>
    <t xml:space="preserve">UF/INV KTH Innovation                                                        </t>
  </si>
  <si>
    <t xml:space="preserve">UF/AUA Avd för Utbildningsadministration                    </t>
  </si>
  <si>
    <t xml:space="preserve">KTH-huset gemensamt                                 </t>
  </si>
  <si>
    <t>VCD</t>
  </si>
  <si>
    <t>UF/Open Lab</t>
  </si>
  <si>
    <t xml:space="preserve">Geodesi och satellitpositionering                         </t>
  </si>
  <si>
    <t>AGF</t>
  </si>
  <si>
    <t xml:space="preserve">Geoinformatik                                             </t>
  </si>
  <si>
    <t xml:space="preserve">Miljöstrategisk analys                                    </t>
  </si>
  <si>
    <t>ALD</t>
  </si>
  <si>
    <t xml:space="preserve">CSC Tomma lokaler                                         </t>
  </si>
  <si>
    <t xml:space="preserve">CSC Ledning                                               </t>
  </si>
  <si>
    <t xml:space="preserve">CSC Labb                                                  </t>
  </si>
  <si>
    <t>DALABB</t>
  </si>
  <si>
    <t>DAL</t>
  </si>
  <si>
    <t xml:space="preserve">Bank och finans                                           </t>
  </si>
  <si>
    <t>DAT</t>
  </si>
  <si>
    <t>AIE</t>
  </si>
  <si>
    <t xml:space="preserve">KTH Motor och Teknikklubben                               </t>
  </si>
  <si>
    <t xml:space="preserve">EE Skolgemensamt                                          </t>
  </si>
  <si>
    <t>DE</t>
  </si>
  <si>
    <t>DF</t>
  </si>
  <si>
    <t>DK</t>
  </si>
  <si>
    <t>DL</t>
  </si>
  <si>
    <t>DM</t>
  </si>
  <si>
    <t>DO</t>
  </si>
  <si>
    <t>DT</t>
  </si>
  <si>
    <t>EB</t>
  </si>
  <si>
    <t>CST</t>
  </si>
  <si>
    <t xml:space="preserve">KTH Konstföreningen                                       </t>
  </si>
  <si>
    <t xml:space="preserve">Utbildningkansli A                                        </t>
  </si>
  <si>
    <t xml:space="preserve">Centrum för bank och finas (CEFIN)                        </t>
  </si>
  <si>
    <t xml:space="preserve">Samhällsplanering och miljö gemensamt                     </t>
  </si>
  <si>
    <t xml:space="preserve">Transportvetenskap gemensamt                              </t>
  </si>
  <si>
    <t xml:space="preserve">Systemanalys och ekonomi                                  </t>
  </si>
  <si>
    <t xml:space="preserve">Historiska studier av teknik, vetenskap och miljö         </t>
  </si>
  <si>
    <t>AHA</t>
  </si>
  <si>
    <t>Transportplanering, ekonomi och teknik</t>
  </si>
  <si>
    <t>SEED gemensamt</t>
  </si>
  <si>
    <t xml:space="preserve">UB Rektor FUNKA                                           </t>
  </si>
  <si>
    <t>94044-18</t>
  </si>
  <si>
    <t xml:space="preserve">Byggteknik och design                                     </t>
  </si>
  <si>
    <t xml:space="preserve">Ljus och design                                           </t>
  </si>
  <si>
    <t>AFK</t>
  </si>
  <si>
    <t>AFO</t>
  </si>
  <si>
    <t xml:space="preserve">UF/NLS KTH Näringslivssamverkan                                      </t>
  </si>
  <si>
    <t>RPL</t>
  </si>
  <si>
    <t xml:space="preserve">KTH Tom lokal upptagen Dome of vision                     </t>
  </si>
  <si>
    <t xml:space="preserve">KTH Tom lokal upptagen E-skolan                           </t>
  </si>
  <si>
    <t xml:space="preserve">Kommunikationsnät                                         </t>
  </si>
  <si>
    <t>EP</t>
  </si>
  <si>
    <t>Ombyggnad</t>
  </si>
  <si>
    <t>KTH Tom Lokal Kemi</t>
  </si>
  <si>
    <t>VDK</t>
  </si>
  <si>
    <t xml:space="preserve">UF/IRO Internationella relationer         </t>
  </si>
  <si>
    <t>ACL</t>
  </si>
  <si>
    <t xml:space="preserve">Centre for the future places      </t>
  </si>
  <si>
    <t>EK</t>
  </si>
  <si>
    <t>EL</t>
  </si>
  <si>
    <t>EN</t>
  </si>
  <si>
    <t>EO</t>
  </si>
  <si>
    <t xml:space="preserve">Mikro- &amp; Nanosystem  </t>
  </si>
  <si>
    <t xml:space="preserve">Reglerteknik      </t>
  </si>
  <si>
    <t xml:space="preserve">Elkraftteknik       </t>
  </si>
  <si>
    <t xml:space="preserve">Teknisk informationsvetenskap       </t>
  </si>
  <si>
    <t>VDBA</t>
  </si>
  <si>
    <t>VDBB</t>
  </si>
  <si>
    <t>VDBC</t>
  </si>
  <si>
    <t>VDBD</t>
  </si>
  <si>
    <t>VDBE</t>
  </si>
  <si>
    <t xml:space="preserve">UF/EUA Redovisningsgruppen </t>
  </si>
  <si>
    <t xml:space="preserve">UF/EUA Systemgruppen      </t>
  </si>
  <si>
    <t xml:space="preserve">UF/EUA Resekontragruppen        </t>
  </si>
  <si>
    <t xml:space="preserve">UF/EUA Controllergruppen    </t>
  </si>
  <si>
    <t xml:space="preserve">UF/EUA Upphandlingsgruppen            </t>
  </si>
  <si>
    <t>KAB</t>
  </si>
  <si>
    <t>GRU</t>
  </si>
  <si>
    <t>EI</t>
  </si>
  <si>
    <t xml:space="preserve">Elektroteknisk Teori &amp; Konstruktion  </t>
  </si>
  <si>
    <t xml:space="preserve">Fusionsplasmafysik                                        </t>
  </si>
  <si>
    <t xml:space="preserve">Rymd- &amp; Plasmafysik                                       </t>
  </si>
  <si>
    <t xml:space="preserve">FOFU                                                      </t>
  </si>
  <si>
    <t>ED</t>
  </si>
  <si>
    <t>EF</t>
  </si>
  <si>
    <t>KAE</t>
  </si>
  <si>
    <t xml:space="preserve">Hållbarhet och miljöteknik                                </t>
  </si>
  <si>
    <t>ALF</t>
  </si>
  <si>
    <t xml:space="preserve">Betongbyggnad                                             </t>
  </si>
  <si>
    <t>AFF</t>
  </si>
  <si>
    <t>ACK</t>
  </si>
  <si>
    <t>Vattencentrum</t>
  </si>
  <si>
    <t>EHSL</t>
  </si>
  <si>
    <t>KAD</t>
  </si>
  <si>
    <t>Greenhouse Labs</t>
  </si>
  <si>
    <t>mån pris</t>
  </si>
  <si>
    <t>feb mån</t>
  </si>
  <si>
    <t>Februari 2018 månadsdebitering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</si>
</sst>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 ;[Red]\-#,##0\ "/>
  </numFmts>
  <fonts count="22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4">
    <xf numFmtId="0" fontId="0" fillId="0" borderId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6" fillId="27" borderId="4" applyNumberFormat="0" applyFont="0" applyAlignment="0" applyProtection="0"/>
    <xf numFmtId="0" fontId="8" fillId="29" borderId="5" applyNumberFormat="0" applyAlignment="0" applyProtection="0"/>
    <xf numFmtId="0" fontId="9" fillId="30" borderId="0" applyNumberFormat="0" applyBorder="0" applyAlignment="0" applyProtection="0"/>
    <xf numFmtId="0" fontId="10" fillId="28" borderId="0" applyNumberFormat="0" applyBorder="0" applyAlignment="0" applyProtection="0"/>
    <xf numFmtId="0" fontId="4" fillId="0" borderId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11" fillId="0" borderId="0" applyNumberFormat="0" applyFill="0" applyBorder="0" applyAlignment="0" applyProtection="0"/>
    <xf numFmtId="0" fontId="12" fillId="32" borderId="5" applyNumberFormat="0" applyAlignment="0" applyProtection="0"/>
    <xf numFmtId="0" fontId="13" fillId="31" borderId="6" applyNumberFormat="0" applyAlignment="0" applyProtection="0"/>
    <xf numFmtId="0" fontId="14" fillId="0" borderId="10" applyNumberFormat="0" applyFill="0" applyAlignment="0" applyProtection="0"/>
    <xf numFmtId="0" fontId="15" fillId="33" borderId="0" applyNumberFormat="0" applyBorder="0" applyAlignment="0" applyProtection="0"/>
    <xf numFmtId="0" fontId="6" fillId="0" borderId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2" applyNumberFormat="0" applyFill="0" applyAlignment="0" applyProtection="0"/>
    <xf numFmtId="0" fontId="20" fillId="29" borderId="11" applyNumberFormat="0" applyAlignment="0" applyProtection="0"/>
    <xf numFmtId="0" fontId="21" fillId="0" borderId="0" applyNumberFormat="0" applyFill="0" applyBorder="0" applyAlignment="0" applyProtection="0"/>
    <xf numFmtId="0" fontId="1" fillId="0" borderId="0"/>
  </cellStyleXfs>
  <cellXfs count="57">
    <xf numFmtId="0" fontId="0" fillId="0" borderId="0" xfId="0"/>
    <xf numFmtId="0" fontId="2" fillId="2" borderId="1" xfId="0" applyFont="1" applyFill="1" applyBorder="1"/>
    <xf numFmtId="0" fontId="2" fillId="2" borderId="1" xfId="0" applyFont="1" applyFill="1" applyBorder="1" applyAlignment="1">
      <alignment horizontal="right"/>
    </xf>
    <xf numFmtId="0" fontId="0" fillId="0" borderId="1" xfId="0" applyFill="1" applyBorder="1"/>
    <xf numFmtId="0" fontId="2" fillId="0" borderId="0" xfId="0" applyFont="1" applyFill="1"/>
    <xf numFmtId="0" fontId="0" fillId="0" borderId="0" xfId="0" applyFill="1"/>
    <xf numFmtId="0" fontId="0" fillId="0" borderId="0" xfId="0" applyFill="1" applyAlignment="1">
      <alignment horizontal="right"/>
    </xf>
    <xf numFmtId="3" fontId="0" fillId="0" borderId="0" xfId="0" applyNumberFormat="1" applyFill="1"/>
    <xf numFmtId="0" fontId="0" fillId="0" borderId="1" xfId="0" applyFill="1" applyBorder="1" applyAlignment="1">
      <alignment horizontal="right"/>
    </xf>
    <xf numFmtId="3" fontId="0" fillId="0" borderId="1" xfId="0" applyNumberFormat="1" applyFill="1" applyBorder="1"/>
    <xf numFmtId="3" fontId="2" fillId="0" borderId="0" xfId="0" applyNumberFormat="1" applyFont="1" applyFill="1"/>
    <xf numFmtId="0" fontId="2" fillId="0" borderId="0" xfId="0" applyFont="1" applyFill="1" applyBorder="1"/>
    <xf numFmtId="3" fontId="0" fillId="0" borderId="0" xfId="0" applyNumberFormat="1"/>
    <xf numFmtId="0" fontId="0" fillId="0" borderId="1" xfId="0" applyBorder="1"/>
    <xf numFmtId="0" fontId="2" fillId="0" borderId="0" xfId="0" applyFont="1" applyFill="1" applyAlignment="1">
      <alignment horizontal="right"/>
    </xf>
    <xf numFmtId="3" fontId="0" fillId="0" borderId="1" xfId="0" applyNumberFormat="1" applyBorder="1"/>
    <xf numFmtId="0" fontId="3" fillId="0" borderId="1" xfId="0" applyFont="1" applyFill="1" applyBorder="1"/>
    <xf numFmtId="0" fontId="3" fillId="0" borderId="1" xfId="0" applyFont="1" applyBorder="1"/>
    <xf numFmtId="3" fontId="2" fillId="0" borderId="1" xfId="0" applyNumberFormat="1" applyFont="1" applyFill="1" applyBorder="1"/>
    <xf numFmtId="0" fontId="3" fillId="0" borderId="1" xfId="0" applyFont="1" applyFill="1" applyBorder="1" applyAlignment="1">
      <alignment horizontal="right"/>
    </xf>
    <xf numFmtId="11" fontId="0" fillId="0" borderId="1" xfId="0" applyNumberFormat="1" applyBorder="1"/>
    <xf numFmtId="0" fontId="0" fillId="0" borderId="0" xfId="0" applyFill="1" applyAlignment="1">
      <alignment horizontal="left"/>
    </xf>
    <xf numFmtId="0" fontId="2" fillId="0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/>
    </xf>
    <xf numFmtId="0" fontId="5" fillId="0" borderId="1" xfId="35" applyFont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left"/>
    </xf>
    <xf numFmtId="0" fontId="3" fillId="0" borderId="1" xfId="0" applyFont="1" applyBorder="1" applyAlignment="1">
      <alignment horizontal="left"/>
    </xf>
    <xf numFmtId="164" fontId="0" fillId="0" borderId="1" xfId="0" applyNumberFormat="1" applyBorder="1"/>
    <xf numFmtId="0" fontId="5" fillId="0" borderId="1" xfId="35" applyFont="1" applyFill="1" applyBorder="1" applyAlignment="1">
      <alignment horizontal="left"/>
    </xf>
    <xf numFmtId="0" fontId="6" fillId="0" borderId="1" xfId="35" applyBorder="1" applyAlignment="1">
      <alignment horizontal="left"/>
    </xf>
    <xf numFmtId="0" fontId="1" fillId="0" borderId="0" xfId="43"/>
    <xf numFmtId="0" fontId="19" fillId="0" borderId="0" xfId="43" applyFont="1"/>
    <xf numFmtId="0" fontId="1" fillId="0" borderId="0" xfId="43" applyFill="1"/>
    <xf numFmtId="0" fontId="19" fillId="0" borderId="0" xfId="0" applyFont="1"/>
    <xf numFmtId="0" fontId="19" fillId="0" borderId="0" xfId="0" applyFont="1" applyAlignment="1">
      <alignment horizontal="right"/>
    </xf>
    <xf numFmtId="0" fontId="0" fillId="0" borderId="13" xfId="0" applyFill="1" applyBorder="1"/>
    <xf numFmtId="0" fontId="0" fillId="0" borderId="13" xfId="0" applyBorder="1"/>
    <xf numFmtId="0" fontId="3" fillId="0" borderId="13" xfId="0" applyFont="1" applyFill="1" applyBorder="1"/>
    <xf numFmtId="0" fontId="0" fillId="0" borderId="14" xfId="0" applyBorder="1"/>
    <xf numFmtId="0" fontId="6" fillId="0" borderId="13" xfId="35" applyBorder="1"/>
    <xf numFmtId="0" fontId="0" fillId="0" borderId="15" xfId="0" applyFill="1" applyBorder="1"/>
    <xf numFmtId="0" fontId="5" fillId="0" borderId="13" xfId="35" applyFont="1" applyBorder="1"/>
    <xf numFmtId="0" fontId="3" fillId="0" borderId="13" xfId="0" applyFont="1" applyBorder="1"/>
    <xf numFmtId="49" fontId="0" fillId="0" borderId="13" xfId="0" applyNumberFormat="1" applyBorder="1"/>
    <xf numFmtId="0" fontId="2" fillId="0" borderId="13" xfId="0" applyFont="1" applyFill="1" applyBorder="1"/>
    <xf numFmtId="3" fontId="2" fillId="2" borderId="3" xfId="0" applyNumberFormat="1" applyFont="1" applyFill="1" applyBorder="1"/>
    <xf numFmtId="0" fontId="2" fillId="2" borderId="3" xfId="0" applyFont="1" applyFill="1" applyBorder="1"/>
    <xf numFmtId="0" fontId="19" fillId="34" borderId="1" xfId="0" applyFont="1" applyFill="1" applyBorder="1" applyAlignment="1">
      <alignment horizontal="right"/>
    </xf>
    <xf numFmtId="0" fontId="5" fillId="0" borderId="0" xfId="35" applyFont="1" applyBorder="1" applyAlignment="1">
      <alignment horizontal="left"/>
    </xf>
    <xf numFmtId="0" fontId="5" fillId="0" borderId="2" xfId="35" applyFont="1" applyBorder="1" applyAlignment="1">
      <alignment horizontal="left"/>
    </xf>
    <xf numFmtId="0" fontId="5" fillId="0" borderId="3" xfId="35" applyFont="1" applyBorder="1" applyAlignment="1">
      <alignment horizontal="left"/>
    </xf>
    <xf numFmtId="0" fontId="3" fillId="0" borderId="2" xfId="0" applyFont="1" applyFill="1" applyBorder="1" applyAlignment="1">
      <alignment horizontal="right"/>
    </xf>
    <xf numFmtId="0" fontId="3" fillId="0" borderId="3" xfId="0" applyFont="1" applyFill="1" applyBorder="1" applyAlignment="1">
      <alignment horizontal="right"/>
    </xf>
    <xf numFmtId="0" fontId="5" fillId="0" borderId="15" xfId="35" applyFont="1" applyBorder="1"/>
    <xf numFmtId="0" fontId="6" fillId="0" borderId="0" xfId="35" applyBorder="1"/>
  </cellXfs>
  <cellStyles count="44">
    <cellStyle name="20% - Dekorfärg1 2" xfId="1"/>
    <cellStyle name="20% - Dekorfärg2 2" xfId="2"/>
    <cellStyle name="20% - Dekorfärg3 2" xfId="3"/>
    <cellStyle name="20% - Dekorfärg4 2" xfId="4"/>
    <cellStyle name="20% - Dekorfärg5 2" xfId="5"/>
    <cellStyle name="20% - Dekorfärg6 2" xfId="6"/>
    <cellStyle name="40% - Dekorfärg1 2" xfId="7"/>
    <cellStyle name="40% - Dekorfärg2 2" xfId="8"/>
    <cellStyle name="40% - Dekorfärg3 2" xfId="9"/>
    <cellStyle name="40% - Dekorfärg4 2" xfId="10"/>
    <cellStyle name="40% - Dekorfärg5 2" xfId="11"/>
    <cellStyle name="40% - Dekorfärg6 2" xfId="12"/>
    <cellStyle name="60% - Dekorfärg1 2" xfId="13"/>
    <cellStyle name="60% - Dekorfärg2 2" xfId="14"/>
    <cellStyle name="60% - Dekorfärg3 2" xfId="15"/>
    <cellStyle name="60% - Dekorfärg4 2" xfId="16"/>
    <cellStyle name="60% - Dekorfärg5 2" xfId="17"/>
    <cellStyle name="60% - Dekorfärg6 2" xfId="18"/>
    <cellStyle name="Anteckning 2" xfId="19"/>
    <cellStyle name="Beräkning 2" xfId="20"/>
    <cellStyle name="Bra 2" xfId="21"/>
    <cellStyle name="Dålig 2" xfId="22"/>
    <cellStyle name="Format 1" xfId="23"/>
    <cellStyle name="Färg1 2" xfId="24"/>
    <cellStyle name="Färg2 2" xfId="25"/>
    <cellStyle name="Färg3 2" xfId="26"/>
    <cellStyle name="Färg4 2" xfId="27"/>
    <cellStyle name="Färg5 2" xfId="28"/>
    <cellStyle name="Färg6 2" xfId="29"/>
    <cellStyle name="Förklarande text 2" xfId="30"/>
    <cellStyle name="Indata 2" xfId="31"/>
    <cellStyle name="Kontrollcell 2" xfId="32"/>
    <cellStyle name="Länkad cell 2" xfId="33"/>
    <cellStyle name="Neutral 2" xfId="34"/>
    <cellStyle name="Normal" xfId="0" builtinId="0"/>
    <cellStyle name="Normal 2" xfId="35"/>
    <cellStyle name="Normal 3" xfId="43"/>
    <cellStyle name="Rubrik 1 2" xfId="36"/>
    <cellStyle name="Rubrik 2 2" xfId="37"/>
    <cellStyle name="Rubrik 3 2" xfId="38"/>
    <cellStyle name="Rubrik 4 2" xfId="39"/>
    <cellStyle name="Summa 2" xfId="40"/>
    <cellStyle name="Utdata 2" xfId="41"/>
    <cellStyle name="Varningstext 2" xfId="4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9"/>
  <sheetViews>
    <sheetView tabSelected="1" zoomScale="80" zoomScaleNormal="80" workbookViewId="0">
      <selection activeCell="M21" sqref="M21"/>
    </sheetView>
  </sheetViews>
  <sheetFormatPr defaultRowHeight="12.75" x14ac:dyDescent="0.2"/>
  <cols>
    <col min="1" max="1" width="5.5703125" style="5" customWidth="1"/>
    <col min="2" max="2" width="9" style="5" bestFit="1" customWidth="1"/>
    <col min="3" max="3" width="8.5703125" style="21" bestFit="1" customWidth="1"/>
    <col min="4" max="4" width="7.42578125" style="6" bestFit="1" customWidth="1"/>
    <col min="5" max="5" width="56.42578125" style="5" bestFit="1" customWidth="1"/>
    <col min="6" max="6" width="9.85546875" style="5" bestFit="1" customWidth="1"/>
    <col min="7" max="7" width="10.140625" style="7" bestFit="1" customWidth="1"/>
    <col min="8" max="8" width="12.28515625" style="7" bestFit="1" customWidth="1"/>
    <col min="9" max="9" width="18" style="5" bestFit="1" customWidth="1"/>
    <col min="10" max="10" width="9.140625" style="5"/>
    <col min="11" max="12" width="14.42578125" style="5" bestFit="1" customWidth="1"/>
    <col min="13" max="13" width="53.5703125" style="5" bestFit="1" customWidth="1"/>
    <col min="14" max="14" width="9.85546875" style="5" bestFit="1" customWidth="1"/>
    <col min="15" max="16384" width="9.140625" style="5"/>
  </cols>
  <sheetData>
    <row r="1" spans="1:14" x14ac:dyDescent="0.2">
      <c r="A1" s="4" t="s">
        <v>270</v>
      </c>
    </row>
    <row r="2" spans="1:14" s="4" customFormat="1" x14ac:dyDescent="0.2">
      <c r="C2" s="22"/>
      <c r="D2" s="14"/>
      <c r="G2" s="10"/>
      <c r="H2" s="10"/>
    </row>
    <row r="3" spans="1:14" s="4" customFormat="1" ht="15" x14ac:dyDescent="0.25">
      <c r="A3" s="1" t="s">
        <v>0</v>
      </c>
      <c r="B3" s="1" t="s">
        <v>37</v>
      </c>
      <c r="C3" s="23" t="s">
        <v>34</v>
      </c>
      <c r="D3" s="2" t="s">
        <v>1</v>
      </c>
      <c r="E3" s="1" t="s">
        <v>2</v>
      </c>
      <c r="F3" s="49" t="s">
        <v>268</v>
      </c>
      <c r="G3" s="47" t="s">
        <v>3</v>
      </c>
      <c r="H3" s="47" t="s">
        <v>269</v>
      </c>
      <c r="I3" s="48" t="s">
        <v>57</v>
      </c>
      <c r="K3" s="33"/>
      <c r="L3" s="35"/>
      <c r="M3" s="35"/>
      <c r="N3" s="36"/>
    </row>
    <row r="4" spans="1:14" ht="15" x14ac:dyDescent="0.25">
      <c r="A4" s="16" t="s">
        <v>5</v>
      </c>
      <c r="B4" s="3" t="s">
        <v>65</v>
      </c>
      <c r="C4" s="24" t="s">
        <v>65</v>
      </c>
      <c r="D4" s="19"/>
      <c r="E4" s="43" t="s">
        <v>104</v>
      </c>
      <c r="F4" s="13">
        <v>455696</v>
      </c>
      <c r="G4" s="15"/>
      <c r="H4" s="9">
        <f>SUM(F4:G4,I4)</f>
        <v>404363</v>
      </c>
      <c r="I4" s="3">
        <v>-51333</v>
      </c>
      <c r="K4" s="32"/>
      <c r="L4"/>
      <c r="M4"/>
      <c r="N4"/>
    </row>
    <row r="5" spans="1:14" ht="15" x14ac:dyDescent="0.25">
      <c r="A5" s="3" t="s">
        <v>5</v>
      </c>
      <c r="B5" s="3" t="s">
        <v>65</v>
      </c>
      <c r="C5" s="25" t="s">
        <v>105</v>
      </c>
      <c r="D5" s="8"/>
      <c r="E5" s="37" t="s">
        <v>4</v>
      </c>
      <c r="F5" s="13">
        <v>1726829</v>
      </c>
      <c r="G5" s="15"/>
      <c r="H5" s="9">
        <f>SUM(F5:G5,I5)</f>
        <v>1726829</v>
      </c>
      <c r="I5" s="3"/>
      <c r="K5" s="32"/>
      <c r="L5"/>
      <c r="M5"/>
      <c r="N5"/>
    </row>
    <row r="6" spans="1:14" ht="15" x14ac:dyDescent="0.25">
      <c r="A6" s="16" t="s">
        <v>5</v>
      </c>
      <c r="B6" s="16" t="s">
        <v>65</v>
      </c>
      <c r="C6" s="24" t="s">
        <v>191</v>
      </c>
      <c r="D6" s="19"/>
      <c r="E6" s="38" t="s">
        <v>189</v>
      </c>
      <c r="F6" s="13">
        <v>0</v>
      </c>
      <c r="G6" s="15"/>
      <c r="H6" s="9">
        <f>SUM(F6:G6,I6)</f>
        <v>0</v>
      </c>
      <c r="I6" s="3"/>
      <c r="K6" s="32"/>
      <c r="L6"/>
      <c r="M6"/>
      <c r="N6"/>
    </row>
    <row r="7" spans="1:14" ht="15" x14ac:dyDescent="0.25">
      <c r="A7" s="3" t="s">
        <v>5</v>
      </c>
      <c r="B7" s="3" t="s">
        <v>65</v>
      </c>
      <c r="C7" s="25" t="s">
        <v>262</v>
      </c>
      <c r="D7" s="8"/>
      <c r="E7" s="38" t="s">
        <v>261</v>
      </c>
      <c r="F7" s="13"/>
      <c r="G7" s="15">
        <v>0</v>
      </c>
      <c r="H7" s="9">
        <f>SUM(F7:G7,I7)</f>
        <v>0</v>
      </c>
      <c r="I7" s="3"/>
      <c r="K7" s="32"/>
      <c r="L7"/>
      <c r="M7"/>
      <c r="N7"/>
    </row>
    <row r="8" spans="1:14" ht="15" x14ac:dyDescent="0.25">
      <c r="A8" s="3" t="s">
        <v>5</v>
      </c>
      <c r="B8" s="3" t="s">
        <v>65</v>
      </c>
      <c r="C8" s="24" t="s">
        <v>91</v>
      </c>
      <c r="D8" s="19"/>
      <c r="E8" s="43" t="s">
        <v>99</v>
      </c>
      <c r="F8" s="13">
        <v>15021</v>
      </c>
      <c r="G8" s="15"/>
      <c r="H8" s="9">
        <f>SUM(F8:G8,I8)</f>
        <v>15021</v>
      </c>
      <c r="I8" s="3"/>
      <c r="K8" s="32"/>
      <c r="L8"/>
      <c r="M8"/>
      <c r="N8"/>
    </row>
    <row r="9" spans="1:14" ht="15" x14ac:dyDescent="0.25">
      <c r="A9" s="3" t="s">
        <v>5</v>
      </c>
      <c r="B9" s="3" t="s">
        <v>65</v>
      </c>
      <c r="C9" s="24" t="s">
        <v>92</v>
      </c>
      <c r="D9" s="19"/>
      <c r="E9" s="43" t="s">
        <v>100</v>
      </c>
      <c r="F9" s="13">
        <v>0</v>
      </c>
      <c r="G9" s="15"/>
      <c r="H9" s="9">
        <f>SUM(F9:G9,I9)</f>
        <v>0</v>
      </c>
      <c r="I9" s="3"/>
      <c r="K9" s="32"/>
      <c r="L9"/>
      <c r="M9"/>
      <c r="N9"/>
    </row>
    <row r="10" spans="1:14" ht="15" x14ac:dyDescent="0.25">
      <c r="A10" s="3" t="s">
        <v>5</v>
      </c>
      <c r="B10" s="3" t="s">
        <v>65</v>
      </c>
      <c r="C10" s="25" t="s">
        <v>217</v>
      </c>
      <c r="D10" s="8"/>
      <c r="E10" s="38" t="s">
        <v>215</v>
      </c>
      <c r="F10" s="13">
        <v>841537</v>
      </c>
      <c r="G10" s="15">
        <v>0</v>
      </c>
      <c r="H10" s="9">
        <f>SUM(F10:G10,I10)</f>
        <v>841537</v>
      </c>
      <c r="I10" s="3"/>
      <c r="K10" s="32"/>
      <c r="L10"/>
      <c r="M10"/>
      <c r="N10"/>
    </row>
    <row r="11" spans="1:14" ht="15" x14ac:dyDescent="0.25">
      <c r="A11" s="3" t="s">
        <v>5</v>
      </c>
      <c r="B11" s="3" t="s">
        <v>65</v>
      </c>
      <c r="C11" s="25" t="s">
        <v>106</v>
      </c>
      <c r="D11" s="8"/>
      <c r="E11" s="37" t="s">
        <v>6</v>
      </c>
      <c r="F11" s="13">
        <v>871521</v>
      </c>
      <c r="G11" s="15">
        <v>0</v>
      </c>
      <c r="H11" s="9">
        <f>SUM(F11:G11,I11)</f>
        <v>871521</v>
      </c>
      <c r="I11" s="3"/>
      <c r="K11" s="32"/>
      <c r="L11"/>
      <c r="M11"/>
      <c r="N11"/>
    </row>
    <row r="12" spans="1:14" ht="15" x14ac:dyDescent="0.25">
      <c r="A12" s="16" t="s">
        <v>5</v>
      </c>
      <c r="B12" s="16" t="s">
        <v>65</v>
      </c>
      <c r="C12" s="52" t="s">
        <v>229</v>
      </c>
      <c r="D12" s="54"/>
      <c r="E12" s="40" t="s">
        <v>230</v>
      </c>
      <c r="F12" s="13">
        <v>46678</v>
      </c>
      <c r="G12" s="15"/>
      <c r="H12" s="9">
        <f>SUM(F12:G12,I12)</f>
        <v>46678</v>
      </c>
      <c r="I12" s="3"/>
      <c r="K12" s="32"/>
      <c r="L12"/>
      <c r="M12"/>
      <c r="N12"/>
    </row>
    <row r="13" spans="1:14" ht="15" x14ac:dyDescent="0.25">
      <c r="A13" s="3" t="s">
        <v>5</v>
      </c>
      <c r="B13" s="3" t="s">
        <v>65</v>
      </c>
      <c r="C13" s="24" t="s">
        <v>87</v>
      </c>
      <c r="D13" s="19"/>
      <c r="E13" s="38" t="s">
        <v>205</v>
      </c>
      <c r="F13" s="13"/>
      <c r="G13" s="15"/>
      <c r="H13" s="9">
        <f>SUM(F13:G13,I13)</f>
        <v>0</v>
      </c>
      <c r="I13" s="3"/>
      <c r="K13" s="32"/>
      <c r="L13"/>
      <c r="M13"/>
      <c r="N13"/>
    </row>
    <row r="14" spans="1:14" ht="15" x14ac:dyDescent="0.25">
      <c r="A14" s="3" t="s">
        <v>5</v>
      </c>
      <c r="B14" s="3" t="s">
        <v>65</v>
      </c>
      <c r="C14" s="24" t="s">
        <v>93</v>
      </c>
      <c r="D14" s="19"/>
      <c r="E14" s="43" t="s">
        <v>101</v>
      </c>
      <c r="F14" s="13">
        <v>373912</v>
      </c>
      <c r="G14" s="15"/>
      <c r="H14" s="9">
        <f>SUM(F14:G14,I14)</f>
        <v>373912</v>
      </c>
      <c r="I14" s="3"/>
      <c r="K14" s="32"/>
      <c r="L14"/>
      <c r="M14"/>
      <c r="N14"/>
    </row>
    <row r="15" spans="1:14" ht="15" x14ac:dyDescent="0.25">
      <c r="A15" s="3" t="s">
        <v>5</v>
      </c>
      <c r="B15" s="3" t="s">
        <v>65</v>
      </c>
      <c r="C15" s="51" t="s">
        <v>95</v>
      </c>
      <c r="D15" s="53"/>
      <c r="E15" s="55" t="s">
        <v>103</v>
      </c>
      <c r="F15" s="13">
        <v>153181</v>
      </c>
      <c r="G15" s="15"/>
      <c r="H15" s="9">
        <f>SUM(F15:G15,I15)</f>
        <v>153181</v>
      </c>
      <c r="I15" s="3"/>
      <c r="K15" s="32"/>
      <c r="L15"/>
      <c r="M15"/>
      <c r="N15"/>
    </row>
    <row r="16" spans="1:14" ht="15" x14ac:dyDescent="0.25">
      <c r="A16" s="3" t="s">
        <v>5</v>
      </c>
      <c r="B16" s="3" t="s">
        <v>65</v>
      </c>
      <c r="C16" s="51" t="s">
        <v>89</v>
      </c>
      <c r="D16" s="53"/>
      <c r="E16" s="42" t="s">
        <v>179</v>
      </c>
      <c r="F16" s="13">
        <v>97140</v>
      </c>
      <c r="G16" s="15"/>
      <c r="H16" s="9">
        <f>SUM(F16:G16,I16)</f>
        <v>97140</v>
      </c>
      <c r="I16" s="3"/>
      <c r="K16" s="32"/>
      <c r="L16"/>
      <c r="M16"/>
      <c r="N16"/>
    </row>
    <row r="17" spans="1:14" ht="15" x14ac:dyDescent="0.25">
      <c r="A17" s="3" t="s">
        <v>5</v>
      </c>
      <c r="B17" s="3" t="s">
        <v>65</v>
      </c>
      <c r="C17" s="24" t="s">
        <v>180</v>
      </c>
      <c r="D17" s="19"/>
      <c r="E17" s="37" t="s">
        <v>181</v>
      </c>
      <c r="F17" s="13">
        <v>45441</v>
      </c>
      <c r="G17" s="15"/>
      <c r="H17" s="9">
        <f>SUM(F17:G17,I17)</f>
        <v>45441</v>
      </c>
      <c r="I17" s="3"/>
      <c r="K17" s="32"/>
      <c r="L17"/>
      <c r="M17"/>
      <c r="N17"/>
    </row>
    <row r="18" spans="1:14" ht="15" x14ac:dyDescent="0.25">
      <c r="A18" s="3" t="s">
        <v>5</v>
      </c>
      <c r="B18" s="3" t="s">
        <v>65</v>
      </c>
      <c r="C18" s="24" t="s">
        <v>96</v>
      </c>
      <c r="D18" s="19"/>
      <c r="E18" s="38" t="s">
        <v>209</v>
      </c>
      <c r="F18" s="13">
        <v>190709</v>
      </c>
      <c r="G18" s="15"/>
      <c r="H18" s="9">
        <f>SUM(F18:G18,I18)</f>
        <v>190709</v>
      </c>
      <c r="I18" s="3"/>
      <c r="K18" s="32"/>
      <c r="L18"/>
      <c r="M18"/>
      <c r="N18"/>
    </row>
    <row r="19" spans="1:14" ht="15" x14ac:dyDescent="0.25">
      <c r="A19" s="16" t="s">
        <v>5</v>
      </c>
      <c r="B19" s="16" t="s">
        <v>65</v>
      </c>
      <c r="C19" s="24" t="s">
        <v>260</v>
      </c>
      <c r="D19" s="19"/>
      <c r="E19" s="38" t="s">
        <v>259</v>
      </c>
      <c r="F19" s="13">
        <v>735055</v>
      </c>
      <c r="G19" s="15"/>
      <c r="H19" s="9">
        <f>SUM(F19:G19,I19)</f>
        <v>735055</v>
      </c>
      <c r="I19" s="3"/>
      <c r="K19" s="32"/>
      <c r="L19"/>
      <c r="M19"/>
      <c r="N19"/>
    </row>
    <row r="20" spans="1:14" ht="15" x14ac:dyDescent="0.25">
      <c r="A20" s="3" t="s">
        <v>5</v>
      </c>
      <c r="B20" s="3" t="s">
        <v>65</v>
      </c>
      <c r="C20" s="24" t="s">
        <v>132</v>
      </c>
      <c r="D20" s="19"/>
      <c r="E20" s="37" t="s">
        <v>115</v>
      </c>
      <c r="F20" s="13">
        <v>9002</v>
      </c>
      <c r="G20" s="15"/>
      <c r="H20" s="9">
        <f>SUM(F20:G20,I20)</f>
        <v>9002</v>
      </c>
      <c r="I20" s="3"/>
      <c r="K20" s="32"/>
      <c r="L20"/>
      <c r="M20"/>
      <c r="N20"/>
    </row>
    <row r="21" spans="1:14" ht="15" x14ac:dyDescent="0.25">
      <c r="A21" s="3" t="s">
        <v>5</v>
      </c>
      <c r="B21" s="3" t="s">
        <v>65</v>
      </c>
      <c r="C21" s="16" t="s">
        <v>218</v>
      </c>
      <c r="D21" s="8"/>
      <c r="E21" s="38" t="s">
        <v>216</v>
      </c>
      <c r="F21" s="13">
        <v>35333</v>
      </c>
      <c r="G21" s="15"/>
      <c r="H21" s="9">
        <f>SUM(F21:G21,I21)</f>
        <v>35333</v>
      </c>
      <c r="I21" s="3"/>
      <c r="K21" s="32"/>
      <c r="L21"/>
      <c r="M21"/>
      <c r="N21"/>
    </row>
    <row r="22" spans="1:14" ht="15" x14ac:dyDescent="0.25">
      <c r="A22" s="3" t="s">
        <v>5</v>
      </c>
      <c r="B22" s="3" t="s">
        <v>65</v>
      </c>
      <c r="C22" s="24" t="s">
        <v>158</v>
      </c>
      <c r="D22" s="19"/>
      <c r="E22" s="38" t="s">
        <v>154</v>
      </c>
      <c r="F22" s="13">
        <v>21851</v>
      </c>
      <c r="G22" s="15"/>
      <c r="H22" s="9">
        <f>SUM(F22:G22,I22)</f>
        <v>21851</v>
      </c>
      <c r="I22" s="3"/>
      <c r="K22" s="32"/>
      <c r="L22"/>
      <c r="M22"/>
      <c r="N22"/>
    </row>
    <row r="23" spans="1:14" ht="15" x14ac:dyDescent="0.25">
      <c r="A23" s="16" t="s">
        <v>5</v>
      </c>
      <c r="B23" s="16" t="s">
        <v>65</v>
      </c>
      <c r="C23" s="24" t="s">
        <v>183</v>
      </c>
      <c r="D23" s="19"/>
      <c r="E23" s="39" t="s">
        <v>182</v>
      </c>
      <c r="F23" s="13"/>
      <c r="G23" s="15"/>
      <c r="H23" s="9">
        <f>SUM(F23:G23,I23)</f>
        <v>0</v>
      </c>
      <c r="I23" s="3"/>
      <c r="K23" s="32"/>
      <c r="L23"/>
      <c r="M23"/>
      <c r="N23"/>
    </row>
    <row r="24" spans="1:14" ht="15" x14ac:dyDescent="0.25">
      <c r="A24" s="3" t="s">
        <v>5</v>
      </c>
      <c r="B24" s="3" t="s">
        <v>65</v>
      </c>
      <c r="C24" s="24" t="s">
        <v>94</v>
      </c>
      <c r="D24" s="19"/>
      <c r="E24" s="43" t="s">
        <v>102</v>
      </c>
      <c r="F24" s="13">
        <v>0</v>
      </c>
      <c r="G24" s="15"/>
      <c r="H24" s="9">
        <f>SUM(F24:G24,I24)</f>
        <v>0</v>
      </c>
      <c r="I24" s="3"/>
      <c r="K24" s="32"/>
      <c r="L24"/>
      <c r="M24"/>
      <c r="N24"/>
    </row>
    <row r="25" spans="1:14" ht="15" x14ac:dyDescent="0.25">
      <c r="A25" s="3" t="s">
        <v>5</v>
      </c>
      <c r="B25" s="3" t="s">
        <v>65</v>
      </c>
      <c r="C25" s="16" t="s">
        <v>157</v>
      </c>
      <c r="D25" s="8"/>
      <c r="E25" s="38" t="s">
        <v>206</v>
      </c>
      <c r="F25" s="13">
        <v>11433</v>
      </c>
      <c r="G25" s="15"/>
      <c r="H25" s="9">
        <f>SUM(F25:G25,I25)</f>
        <v>11433</v>
      </c>
      <c r="I25" s="3"/>
      <c r="K25" s="32"/>
      <c r="L25"/>
      <c r="M25"/>
      <c r="N25"/>
    </row>
    <row r="26" spans="1:14" ht="15" x14ac:dyDescent="0.25">
      <c r="A26" s="3" t="s">
        <v>5</v>
      </c>
      <c r="B26" s="3" t="s">
        <v>65</v>
      </c>
      <c r="C26" s="24" t="s">
        <v>143</v>
      </c>
      <c r="D26" s="19"/>
      <c r="E26" s="39" t="s">
        <v>212</v>
      </c>
      <c r="F26" s="13">
        <v>23784</v>
      </c>
      <c r="G26" s="15"/>
      <c r="H26" s="9">
        <f>SUM(F26:G26,I26)</f>
        <v>23784</v>
      </c>
      <c r="I26" s="3"/>
      <c r="K26" s="32"/>
      <c r="L26"/>
      <c r="M26"/>
      <c r="N26"/>
    </row>
    <row r="27" spans="1:14" ht="15" x14ac:dyDescent="0.25">
      <c r="A27" s="3" t="s">
        <v>5</v>
      </c>
      <c r="B27" s="3" t="s">
        <v>65</v>
      </c>
      <c r="C27" s="24" t="s">
        <v>128</v>
      </c>
      <c r="D27" s="19"/>
      <c r="E27" s="38" t="s">
        <v>208</v>
      </c>
      <c r="F27" s="13">
        <v>203613</v>
      </c>
      <c r="G27" s="15"/>
      <c r="H27" s="9">
        <f>SUM(F27:G27,I27)</f>
        <v>203613</v>
      </c>
      <c r="I27" s="3"/>
      <c r="K27" s="32"/>
      <c r="L27"/>
      <c r="M27"/>
      <c r="N27"/>
    </row>
    <row r="28" spans="1:14" ht="15" x14ac:dyDescent="0.25">
      <c r="A28" s="3" t="s">
        <v>5</v>
      </c>
      <c r="B28" s="3" t="s">
        <v>65</v>
      </c>
      <c r="C28" s="24" t="s">
        <v>90</v>
      </c>
      <c r="D28" s="19"/>
      <c r="E28" s="43" t="s">
        <v>211</v>
      </c>
      <c r="F28" s="13">
        <v>13805</v>
      </c>
      <c r="G28" s="15"/>
      <c r="H28" s="9">
        <f>SUM(F28:G28,I28)</f>
        <v>13805</v>
      </c>
      <c r="I28" s="3"/>
      <c r="K28" s="32"/>
      <c r="L28"/>
      <c r="M28"/>
      <c r="N28"/>
    </row>
    <row r="29" spans="1:14" ht="15" x14ac:dyDescent="0.25">
      <c r="A29" s="3" t="s">
        <v>5</v>
      </c>
      <c r="B29" s="3" t="s">
        <v>65</v>
      </c>
      <c r="C29" s="24" t="s">
        <v>210</v>
      </c>
      <c r="D29" s="19"/>
      <c r="E29" s="38" t="s">
        <v>207</v>
      </c>
      <c r="F29" s="13">
        <v>10335</v>
      </c>
      <c r="G29" s="15"/>
      <c r="H29" s="9">
        <f>SUM(F29:G29,I29)</f>
        <v>10335</v>
      </c>
      <c r="I29" s="3"/>
      <c r="K29" s="32"/>
      <c r="L29"/>
      <c r="M29"/>
      <c r="N29"/>
    </row>
    <row r="30" spans="1:14" ht="15" x14ac:dyDescent="0.25">
      <c r="A30" s="3" t="s">
        <v>5</v>
      </c>
      <c r="B30" s="3" t="s">
        <v>65</v>
      </c>
      <c r="C30" s="24" t="s">
        <v>88</v>
      </c>
      <c r="D30" s="19"/>
      <c r="E30" s="43" t="s">
        <v>98</v>
      </c>
      <c r="F30" s="13">
        <v>281257</v>
      </c>
      <c r="G30" s="15"/>
      <c r="H30" s="9">
        <f>SUM(F30:G30,I30)</f>
        <v>281257</v>
      </c>
      <c r="I30" s="3"/>
      <c r="K30" s="32"/>
      <c r="L30"/>
      <c r="M30"/>
      <c r="N30"/>
    </row>
    <row r="31" spans="1:14" ht="15" x14ac:dyDescent="0.25">
      <c r="A31" s="3" t="s">
        <v>5</v>
      </c>
      <c r="B31" s="3" t="s">
        <v>65</v>
      </c>
      <c r="C31" s="24" t="s">
        <v>85</v>
      </c>
      <c r="D31" s="19"/>
      <c r="E31" s="43" t="s">
        <v>97</v>
      </c>
      <c r="F31" s="13">
        <v>125036</v>
      </c>
      <c r="G31" s="15"/>
      <c r="H31" s="9">
        <f>SUM(F31:G31,I31)</f>
        <v>125036</v>
      </c>
      <c r="I31" s="3"/>
      <c r="K31" s="32"/>
      <c r="L31"/>
      <c r="M31"/>
      <c r="N31"/>
    </row>
    <row r="32" spans="1:14" ht="15" x14ac:dyDescent="0.25">
      <c r="A32" s="3" t="s">
        <v>5</v>
      </c>
      <c r="B32" s="3" t="s">
        <v>65</v>
      </c>
      <c r="C32" s="24" t="s">
        <v>86</v>
      </c>
      <c r="D32" s="19"/>
      <c r="E32" s="38" t="s">
        <v>204</v>
      </c>
      <c r="F32" s="13"/>
      <c r="G32" s="15"/>
      <c r="H32" s="9">
        <f>SUM(F32:G32,I32)</f>
        <v>0</v>
      </c>
      <c r="I32" s="3"/>
      <c r="K32" s="32"/>
      <c r="L32"/>
      <c r="M32"/>
      <c r="N32"/>
    </row>
    <row r="33" spans="1:14" ht="15" x14ac:dyDescent="0.25">
      <c r="A33" s="16" t="s">
        <v>5</v>
      </c>
      <c r="B33" s="16" t="s">
        <v>65</v>
      </c>
      <c r="C33" s="50" t="s">
        <v>263</v>
      </c>
      <c r="D33" s="19"/>
      <c r="E33" s="38" t="s">
        <v>264</v>
      </c>
      <c r="F33" s="13">
        <v>2770</v>
      </c>
      <c r="G33" s="15"/>
      <c r="H33" s="9">
        <f>SUM(F33:G33,I33)</f>
        <v>2770</v>
      </c>
      <c r="I33" s="3"/>
      <c r="K33" s="32"/>
      <c r="L33"/>
      <c r="M33"/>
      <c r="N33"/>
    </row>
    <row r="34" spans="1:14" ht="15" x14ac:dyDescent="0.25">
      <c r="A34" s="3" t="s">
        <v>5</v>
      </c>
      <c r="B34" s="3" t="s">
        <v>65</v>
      </c>
      <c r="C34" s="3" t="s">
        <v>142</v>
      </c>
      <c r="D34" s="8"/>
      <c r="E34" s="37" t="s">
        <v>134</v>
      </c>
      <c r="F34" s="13">
        <v>0</v>
      </c>
      <c r="G34" s="15"/>
      <c r="H34" s="9">
        <f>SUM(F34:G34,I34)</f>
        <v>0</v>
      </c>
      <c r="I34" s="3"/>
      <c r="K34" s="32"/>
      <c r="L34"/>
      <c r="M34"/>
      <c r="N34"/>
    </row>
    <row r="35" spans="1:14" ht="15" x14ac:dyDescent="0.25">
      <c r="A35" s="3" t="s">
        <v>9</v>
      </c>
      <c r="B35" s="16" t="s">
        <v>66</v>
      </c>
      <c r="C35" s="16" t="s">
        <v>195</v>
      </c>
      <c r="D35" s="8"/>
      <c r="E35" s="37" t="s">
        <v>137</v>
      </c>
      <c r="F35" s="13">
        <v>0</v>
      </c>
      <c r="G35" s="15"/>
      <c r="H35" s="9">
        <f>SUM(F35:G35,I35)</f>
        <v>0</v>
      </c>
      <c r="I35" s="3"/>
      <c r="K35" s="32"/>
      <c r="L35"/>
      <c r="M35"/>
      <c r="N35"/>
    </row>
    <row r="36" spans="1:14" ht="15" x14ac:dyDescent="0.25">
      <c r="A36" s="3" t="s">
        <v>9</v>
      </c>
      <c r="B36" s="16" t="s">
        <v>66</v>
      </c>
      <c r="C36" s="16" t="s">
        <v>144</v>
      </c>
      <c r="D36" s="8"/>
      <c r="E36" s="37" t="s">
        <v>135</v>
      </c>
      <c r="F36" s="13">
        <v>223090</v>
      </c>
      <c r="G36" s="15"/>
      <c r="H36" s="9">
        <f>SUM(F36:G36,I36)</f>
        <v>223090</v>
      </c>
      <c r="I36" s="3"/>
      <c r="K36" s="32"/>
      <c r="L36"/>
      <c r="M36"/>
      <c r="N36"/>
    </row>
    <row r="37" spans="1:14" ht="15" x14ac:dyDescent="0.25">
      <c r="A37" s="3" t="s">
        <v>9</v>
      </c>
      <c r="B37" s="16" t="s">
        <v>66</v>
      </c>
      <c r="C37" s="16" t="s">
        <v>187</v>
      </c>
      <c r="D37" s="8"/>
      <c r="E37" s="37" t="s">
        <v>186</v>
      </c>
      <c r="F37" s="13">
        <v>0</v>
      </c>
      <c r="G37" s="15"/>
      <c r="H37" s="9">
        <f>SUM(F37:G37,I37)</f>
        <v>0</v>
      </c>
      <c r="I37" s="3"/>
      <c r="K37" s="32"/>
      <c r="L37"/>
      <c r="M37"/>
      <c r="N37"/>
    </row>
    <row r="38" spans="1:14" ht="15" x14ac:dyDescent="0.25">
      <c r="A38" s="3" t="s">
        <v>9</v>
      </c>
      <c r="B38" s="16" t="s">
        <v>66</v>
      </c>
      <c r="C38" s="3" t="s">
        <v>188</v>
      </c>
      <c r="D38" s="8"/>
      <c r="E38" s="37" t="s">
        <v>185</v>
      </c>
      <c r="F38" s="13">
        <v>0</v>
      </c>
      <c r="G38" s="15"/>
      <c r="H38" s="9">
        <f>SUM(F38:G38,I38)</f>
        <v>0</v>
      </c>
      <c r="I38" s="3"/>
      <c r="K38" s="32"/>
      <c r="L38"/>
      <c r="M38"/>
      <c r="N38"/>
    </row>
    <row r="39" spans="1:14" ht="15" x14ac:dyDescent="0.25">
      <c r="A39" s="3" t="s">
        <v>9</v>
      </c>
      <c r="B39" s="16" t="s">
        <v>66</v>
      </c>
      <c r="C39" s="3" t="s">
        <v>145</v>
      </c>
      <c r="D39" s="8"/>
      <c r="E39" s="37" t="s">
        <v>136</v>
      </c>
      <c r="F39" s="13">
        <v>189956</v>
      </c>
      <c r="G39" s="15"/>
      <c r="H39" s="9">
        <f>SUM(F39:G39,I39)</f>
        <v>189956</v>
      </c>
      <c r="I39" s="3"/>
      <c r="K39" s="32"/>
      <c r="L39"/>
      <c r="M39"/>
      <c r="N39"/>
    </row>
    <row r="40" spans="1:14" ht="15" x14ac:dyDescent="0.25">
      <c r="A40" s="16" t="s">
        <v>9</v>
      </c>
      <c r="B40" s="16" t="s">
        <v>66</v>
      </c>
      <c r="C40" s="16" t="s">
        <v>190</v>
      </c>
      <c r="D40" s="8"/>
      <c r="E40" s="38" t="s">
        <v>184</v>
      </c>
      <c r="F40" s="13">
        <v>105534</v>
      </c>
      <c r="G40" s="15"/>
      <c r="H40" s="9">
        <f>SUM(F40:G40,I40)</f>
        <v>105534</v>
      </c>
      <c r="I40" s="3"/>
      <c r="K40" s="32"/>
      <c r="L40"/>
      <c r="M40"/>
      <c r="N40"/>
    </row>
    <row r="41" spans="1:14" ht="15" x14ac:dyDescent="0.25">
      <c r="A41" s="3" t="s">
        <v>9</v>
      </c>
      <c r="B41" s="16" t="s">
        <v>66</v>
      </c>
      <c r="C41" s="25" t="s">
        <v>66</v>
      </c>
      <c r="D41" s="8"/>
      <c r="E41" s="39" t="s">
        <v>112</v>
      </c>
      <c r="F41" s="13">
        <v>321772</v>
      </c>
      <c r="G41" s="15"/>
      <c r="H41" s="9">
        <f>SUM(F41:G41,I41)</f>
        <v>294858</v>
      </c>
      <c r="I41" s="3">
        <v>-26914</v>
      </c>
      <c r="K41" s="32"/>
      <c r="L41"/>
      <c r="M41"/>
      <c r="N41"/>
    </row>
    <row r="42" spans="1:14" ht="15" x14ac:dyDescent="0.25">
      <c r="A42" s="3" t="s">
        <v>9</v>
      </c>
      <c r="B42" s="16" t="s">
        <v>66</v>
      </c>
      <c r="C42" s="16" t="s">
        <v>196</v>
      </c>
      <c r="D42" s="8"/>
      <c r="E42" s="39" t="s">
        <v>202</v>
      </c>
      <c r="F42" s="13">
        <v>249154</v>
      </c>
      <c r="G42" s="15"/>
      <c r="H42" s="9">
        <f>SUM(F42:G42,I42)</f>
        <v>249154</v>
      </c>
      <c r="I42" s="3"/>
      <c r="K42" s="32"/>
      <c r="L42"/>
      <c r="M42"/>
      <c r="N42"/>
    </row>
    <row r="43" spans="1:14" ht="15" x14ac:dyDescent="0.25">
      <c r="A43" s="3" t="s">
        <v>9</v>
      </c>
      <c r="B43" s="16" t="s">
        <v>66</v>
      </c>
      <c r="C43" s="16" t="s">
        <v>198</v>
      </c>
      <c r="D43" s="8"/>
      <c r="E43" s="37" t="s">
        <v>140</v>
      </c>
      <c r="F43" s="13">
        <v>299701</v>
      </c>
      <c r="G43" s="15"/>
      <c r="H43" s="9">
        <f>SUM(F43:G43,I43)</f>
        <v>299701</v>
      </c>
      <c r="I43" s="3"/>
      <c r="K43" s="32"/>
      <c r="L43"/>
      <c r="M43"/>
      <c r="N43"/>
    </row>
    <row r="44" spans="1:14" ht="15" x14ac:dyDescent="0.25">
      <c r="A44" s="3" t="s">
        <v>9</v>
      </c>
      <c r="B44" s="16" t="s">
        <v>66</v>
      </c>
      <c r="C44" s="16" t="s">
        <v>194</v>
      </c>
      <c r="D44" s="8"/>
      <c r="E44" s="37" t="s">
        <v>138</v>
      </c>
      <c r="F44" s="13">
        <v>428032</v>
      </c>
      <c r="G44" s="15"/>
      <c r="H44" s="9">
        <f>SUM(F44:G44,I44)</f>
        <v>428032</v>
      </c>
      <c r="I44" s="3"/>
      <c r="K44" s="32"/>
      <c r="L44"/>
      <c r="M44"/>
      <c r="N44"/>
    </row>
    <row r="45" spans="1:14" ht="15" x14ac:dyDescent="0.25">
      <c r="A45" s="3" t="s">
        <v>9</v>
      </c>
      <c r="B45" s="16" t="s">
        <v>66</v>
      </c>
      <c r="C45" s="16" t="s">
        <v>199</v>
      </c>
      <c r="D45" s="8"/>
      <c r="E45" s="39" t="s">
        <v>220</v>
      </c>
      <c r="F45" s="13">
        <v>297605</v>
      </c>
      <c r="G45" s="15">
        <v>43236</v>
      </c>
      <c r="H45" s="9">
        <f>SUM(F45:G45,I45)</f>
        <v>340841</v>
      </c>
      <c r="I45" s="3"/>
      <c r="K45" s="32"/>
      <c r="L45"/>
      <c r="M45"/>
      <c r="N45"/>
    </row>
    <row r="46" spans="1:14" ht="15" x14ac:dyDescent="0.25">
      <c r="A46" s="3" t="s">
        <v>9</v>
      </c>
      <c r="B46" s="16" t="s">
        <v>66</v>
      </c>
      <c r="C46" s="16" t="s">
        <v>200</v>
      </c>
      <c r="D46" s="8"/>
      <c r="E46" s="37" t="s">
        <v>141</v>
      </c>
      <c r="F46" s="13">
        <v>209776</v>
      </c>
      <c r="G46" s="15"/>
      <c r="H46" s="9">
        <f>SUM(F46:G46,I46)</f>
        <v>209776</v>
      </c>
      <c r="I46" s="3"/>
      <c r="K46" s="32"/>
      <c r="L46"/>
      <c r="M46"/>
      <c r="N46"/>
    </row>
    <row r="47" spans="1:14" ht="15" x14ac:dyDescent="0.25">
      <c r="A47" s="3" t="s">
        <v>9</v>
      </c>
      <c r="B47" s="16" t="s">
        <v>66</v>
      </c>
      <c r="C47" s="16" t="s">
        <v>197</v>
      </c>
      <c r="D47" s="8"/>
      <c r="E47" s="37" t="s">
        <v>139</v>
      </c>
      <c r="F47" s="13">
        <v>266397</v>
      </c>
      <c r="G47" s="15"/>
      <c r="H47" s="9">
        <f>SUM(F47:G47,I47)</f>
        <v>266397</v>
      </c>
      <c r="I47" s="3"/>
      <c r="K47" s="32"/>
      <c r="L47"/>
      <c r="M47"/>
      <c r="N47"/>
    </row>
    <row r="48" spans="1:14" ht="15" x14ac:dyDescent="0.25">
      <c r="A48" s="3" t="s">
        <v>10</v>
      </c>
      <c r="B48" s="3" t="s">
        <v>38</v>
      </c>
      <c r="C48" s="25" t="s">
        <v>118</v>
      </c>
      <c r="D48" s="8"/>
      <c r="E48" s="37" t="s">
        <v>7</v>
      </c>
      <c r="F48" s="13">
        <v>37964</v>
      </c>
      <c r="G48" s="15"/>
      <c r="H48" s="9">
        <f>SUM(F48:G48,I48)</f>
        <v>37964</v>
      </c>
      <c r="I48" s="3"/>
      <c r="K48" s="32"/>
      <c r="L48"/>
      <c r="M48"/>
      <c r="N48"/>
    </row>
    <row r="49" spans="1:14" ht="15" x14ac:dyDescent="0.25">
      <c r="A49" s="16" t="s">
        <v>10</v>
      </c>
      <c r="B49" s="16" t="s">
        <v>38</v>
      </c>
      <c r="C49" s="25" t="s">
        <v>201</v>
      </c>
      <c r="D49" s="8"/>
      <c r="E49" s="37" t="s">
        <v>193</v>
      </c>
      <c r="F49" s="13">
        <v>327269</v>
      </c>
      <c r="G49" s="9"/>
      <c r="H49" s="9">
        <f>SUM(F49:G49,I49)</f>
        <v>327269</v>
      </c>
      <c r="I49" s="3"/>
      <c r="K49" s="32"/>
      <c r="L49"/>
      <c r="M49"/>
      <c r="N49"/>
    </row>
    <row r="50" spans="1:14" ht="15" x14ac:dyDescent="0.25">
      <c r="A50" s="16" t="s">
        <v>10</v>
      </c>
      <c r="B50" s="16" t="s">
        <v>38</v>
      </c>
      <c r="C50" s="25" t="s">
        <v>251</v>
      </c>
      <c r="D50" s="8"/>
      <c r="E50" s="37" t="s">
        <v>252</v>
      </c>
      <c r="F50" s="13">
        <v>136756</v>
      </c>
      <c r="G50" s="9"/>
      <c r="H50" s="9">
        <f>SUM(F50:G50,I50)</f>
        <v>136756</v>
      </c>
      <c r="I50" s="3"/>
      <c r="K50" s="32"/>
      <c r="L50"/>
      <c r="M50"/>
      <c r="N50"/>
    </row>
    <row r="51" spans="1:14" ht="15" x14ac:dyDescent="0.25">
      <c r="A51" s="3" t="s">
        <v>10</v>
      </c>
      <c r="B51" s="3" t="s">
        <v>38</v>
      </c>
      <c r="C51" s="25" t="s">
        <v>119</v>
      </c>
      <c r="D51" s="8"/>
      <c r="E51" s="37" t="s">
        <v>8</v>
      </c>
      <c r="F51" s="13">
        <v>923</v>
      </c>
      <c r="G51" s="15"/>
      <c r="H51" s="9">
        <f>SUM(F51:G51,I51)</f>
        <v>923</v>
      </c>
      <c r="I51" s="3"/>
      <c r="K51" s="32"/>
      <c r="L51"/>
      <c r="M51"/>
      <c r="N51"/>
    </row>
    <row r="52" spans="1:14" ht="15" x14ac:dyDescent="0.25">
      <c r="A52" s="16" t="s">
        <v>10</v>
      </c>
      <c r="B52" s="16" t="s">
        <v>38</v>
      </c>
      <c r="C52" s="25" t="s">
        <v>233</v>
      </c>
      <c r="D52" s="8"/>
      <c r="E52" s="37" t="s">
        <v>237</v>
      </c>
      <c r="F52" s="13">
        <v>838269</v>
      </c>
      <c r="G52" s="15"/>
      <c r="H52" s="9">
        <f>SUM(F52:G52,I52)</f>
        <v>838269</v>
      </c>
      <c r="I52" s="3"/>
      <c r="K52" s="32"/>
      <c r="L52"/>
      <c r="M52"/>
      <c r="N52"/>
    </row>
    <row r="53" spans="1:14" ht="15" x14ac:dyDescent="0.25">
      <c r="A53" s="16" t="s">
        <v>10</v>
      </c>
      <c r="B53" s="16" t="s">
        <v>38</v>
      </c>
      <c r="C53" s="25" t="s">
        <v>256</v>
      </c>
      <c r="D53" s="8"/>
      <c r="E53" s="37" t="s">
        <v>253</v>
      </c>
      <c r="F53" s="13">
        <v>378756</v>
      </c>
      <c r="G53" s="9"/>
      <c r="H53" s="9">
        <f>SUM(F53:G53,I53)</f>
        <v>378756</v>
      </c>
      <c r="I53" s="3"/>
      <c r="K53" s="32"/>
      <c r="L53"/>
      <c r="M53"/>
      <c r="N53"/>
    </row>
    <row r="54" spans="1:14" ht="15" x14ac:dyDescent="0.25">
      <c r="A54" s="16" t="s">
        <v>10</v>
      </c>
      <c r="B54" s="16" t="s">
        <v>38</v>
      </c>
      <c r="C54" s="25" t="s">
        <v>224</v>
      </c>
      <c r="D54" s="8"/>
      <c r="E54" s="56" t="s">
        <v>223</v>
      </c>
      <c r="F54" s="13">
        <v>159407</v>
      </c>
      <c r="G54" s="15"/>
      <c r="H54" s="9">
        <f>SUM(F54:G54,I54)</f>
        <v>159407</v>
      </c>
      <c r="I54" s="3"/>
      <c r="K54" s="32"/>
      <c r="L54"/>
      <c r="M54"/>
      <c r="N54"/>
    </row>
    <row r="55" spans="1:14" ht="15" x14ac:dyDescent="0.25">
      <c r="A55" s="16" t="s">
        <v>10</v>
      </c>
      <c r="B55" s="16" t="s">
        <v>38</v>
      </c>
      <c r="C55" s="25" t="s">
        <v>231</v>
      </c>
      <c r="D55" s="8"/>
      <c r="E55" s="37" t="s">
        <v>235</v>
      </c>
      <c r="F55" s="13">
        <v>241819</v>
      </c>
      <c r="G55" s="15"/>
      <c r="H55" s="9">
        <f>SUM(F55:G55,I55)</f>
        <v>241819</v>
      </c>
      <c r="I55" s="3"/>
      <c r="K55" s="32"/>
      <c r="L55"/>
      <c r="M55"/>
      <c r="N55"/>
    </row>
    <row r="56" spans="1:14" ht="15" x14ac:dyDescent="0.25">
      <c r="A56" s="16" t="s">
        <v>10</v>
      </c>
      <c r="B56" s="16" t="s">
        <v>38</v>
      </c>
      <c r="C56" s="25" t="s">
        <v>232</v>
      </c>
      <c r="D56" s="8"/>
      <c r="E56" s="37" t="s">
        <v>236</v>
      </c>
      <c r="F56" s="13">
        <v>285433</v>
      </c>
      <c r="G56" s="15"/>
      <c r="H56" s="9">
        <f>SUM(F56:G56,I56)</f>
        <v>285433</v>
      </c>
      <c r="I56" s="3"/>
      <c r="K56" s="32"/>
      <c r="L56"/>
      <c r="M56"/>
      <c r="N56"/>
    </row>
    <row r="57" spans="1:14" ht="15" x14ac:dyDescent="0.25">
      <c r="A57" s="16" t="s">
        <v>10</v>
      </c>
      <c r="B57" s="16" t="s">
        <v>38</v>
      </c>
      <c r="C57" s="25" t="s">
        <v>257</v>
      </c>
      <c r="D57" s="8"/>
      <c r="E57" s="37" t="s">
        <v>254</v>
      </c>
      <c r="F57" s="13">
        <v>263014</v>
      </c>
      <c r="G57" s="9"/>
      <c r="H57" s="9">
        <f>SUM(F57:G57,I57)</f>
        <v>263014</v>
      </c>
      <c r="I57" s="3"/>
      <c r="K57" s="32"/>
      <c r="L57"/>
      <c r="M57"/>
      <c r="N57"/>
    </row>
    <row r="58" spans="1:14" ht="15" x14ac:dyDescent="0.25">
      <c r="A58" s="3" t="s">
        <v>10</v>
      </c>
      <c r="B58" s="3" t="s">
        <v>38</v>
      </c>
      <c r="C58" s="25" t="s">
        <v>38</v>
      </c>
      <c r="D58" s="8"/>
      <c r="E58" s="37" t="s">
        <v>11</v>
      </c>
      <c r="F58" s="13">
        <v>106204</v>
      </c>
      <c r="G58" s="15"/>
      <c r="H58" s="9">
        <f>SUM(F58:G58,I58)</f>
        <v>57204</v>
      </c>
      <c r="I58" s="3">
        <v>-49000</v>
      </c>
      <c r="K58" s="32"/>
      <c r="L58"/>
      <c r="M58"/>
      <c r="N58"/>
    </row>
    <row r="59" spans="1:14" ht="15" x14ac:dyDescent="0.25">
      <c r="A59" s="16" t="s">
        <v>10</v>
      </c>
      <c r="B59" s="16" t="s">
        <v>38</v>
      </c>
      <c r="C59" s="25" t="s">
        <v>234</v>
      </c>
      <c r="D59" s="8"/>
      <c r="E59" s="37" t="s">
        <v>238</v>
      </c>
      <c r="F59" s="13">
        <v>367186</v>
      </c>
      <c r="G59" s="15"/>
      <c r="H59" s="9">
        <f>SUM(F59:G59,I59)</f>
        <v>367186</v>
      </c>
      <c r="I59" s="3"/>
      <c r="K59" s="32"/>
      <c r="L59"/>
      <c r="M59"/>
      <c r="N59"/>
    </row>
    <row r="60" spans="1:14" ht="15" x14ac:dyDescent="0.25">
      <c r="A60" s="16" t="s">
        <v>14</v>
      </c>
      <c r="B60" s="16" t="s">
        <v>39</v>
      </c>
      <c r="C60" s="30" t="s">
        <v>110</v>
      </c>
      <c r="D60" s="19"/>
      <c r="E60" s="37" t="s">
        <v>107</v>
      </c>
      <c r="F60" s="13">
        <v>300890</v>
      </c>
      <c r="G60" s="9"/>
      <c r="H60" s="9">
        <f>SUM(F60:G60,I60)</f>
        <v>146723</v>
      </c>
      <c r="I60" s="3">
        <v>-154167</v>
      </c>
      <c r="K60" s="32"/>
      <c r="L60"/>
      <c r="M60"/>
      <c r="N60"/>
    </row>
    <row r="61" spans="1:14" ht="15" x14ac:dyDescent="0.25">
      <c r="A61" s="16" t="s">
        <v>14</v>
      </c>
      <c r="B61" s="3" t="s">
        <v>39</v>
      </c>
      <c r="C61" s="25" t="s">
        <v>39</v>
      </c>
      <c r="D61" s="8"/>
      <c r="E61" s="39" t="s">
        <v>111</v>
      </c>
      <c r="F61" s="13">
        <v>1051474</v>
      </c>
      <c r="G61" s="9"/>
      <c r="H61" s="9">
        <f>SUM(F61:G61,I61)</f>
        <v>1051474</v>
      </c>
      <c r="I61" s="3"/>
      <c r="K61" s="32"/>
      <c r="L61"/>
      <c r="M61"/>
      <c r="N61"/>
    </row>
    <row r="62" spans="1:14" ht="15" x14ac:dyDescent="0.25">
      <c r="A62" s="16" t="s">
        <v>14</v>
      </c>
      <c r="B62" s="16" t="s">
        <v>39</v>
      </c>
      <c r="C62" s="25" t="s">
        <v>258</v>
      </c>
      <c r="D62" s="8"/>
      <c r="E62" s="37" t="s">
        <v>255</v>
      </c>
      <c r="F62" s="13">
        <v>14801</v>
      </c>
      <c r="G62" s="9"/>
      <c r="H62" s="9">
        <f>SUM(F62:G62,I62)</f>
        <v>14801</v>
      </c>
      <c r="I62" s="3"/>
      <c r="K62" s="32"/>
      <c r="L62"/>
      <c r="M62"/>
      <c r="N62"/>
    </row>
    <row r="63" spans="1:14" ht="15" x14ac:dyDescent="0.25">
      <c r="A63" s="16" t="s">
        <v>14</v>
      </c>
      <c r="B63" s="16" t="s">
        <v>39</v>
      </c>
      <c r="C63" s="30" t="s">
        <v>266</v>
      </c>
      <c r="D63" s="19"/>
      <c r="E63" s="37" t="s">
        <v>267</v>
      </c>
      <c r="F63" s="13">
        <v>10588</v>
      </c>
      <c r="G63" s="9"/>
      <c r="H63" s="9">
        <f>SUM(F63:G63,I63)</f>
        <v>10588</v>
      </c>
      <c r="I63" s="3"/>
      <c r="K63" s="32"/>
      <c r="L63"/>
      <c r="M63"/>
      <c r="N63"/>
    </row>
    <row r="64" spans="1:14" ht="15" x14ac:dyDescent="0.25">
      <c r="A64" s="16" t="s">
        <v>14</v>
      </c>
      <c r="B64" s="16" t="s">
        <v>39</v>
      </c>
      <c r="C64" s="30" t="s">
        <v>249</v>
      </c>
      <c r="D64" s="19"/>
      <c r="E64" s="39" t="s">
        <v>250</v>
      </c>
      <c r="F64" s="13">
        <v>188499</v>
      </c>
      <c r="G64" s="9"/>
      <c r="H64" s="9">
        <f>SUM(F64:G64,I64)</f>
        <v>188499</v>
      </c>
      <c r="I64" s="3"/>
      <c r="K64" s="32"/>
      <c r="L64"/>
      <c r="M64"/>
      <c r="N64"/>
    </row>
    <row r="65" spans="1:14" ht="15" x14ac:dyDescent="0.25">
      <c r="A65" s="3" t="s">
        <v>14</v>
      </c>
      <c r="B65" s="3" t="s">
        <v>39</v>
      </c>
      <c r="C65" s="25" t="s">
        <v>108</v>
      </c>
      <c r="D65" s="8"/>
      <c r="E65" s="37" t="s">
        <v>12</v>
      </c>
      <c r="F65" s="13">
        <v>1085966</v>
      </c>
      <c r="G65" s="3">
        <v>750</v>
      </c>
      <c r="H65" s="9">
        <f>SUM(F65:G65,I65)</f>
        <v>1086716</v>
      </c>
      <c r="I65" s="3"/>
      <c r="K65" s="32"/>
      <c r="L65"/>
      <c r="M65"/>
      <c r="N65"/>
    </row>
    <row r="66" spans="1:14" ht="15" x14ac:dyDescent="0.25">
      <c r="A66" s="16" t="s">
        <v>14</v>
      </c>
      <c r="B66" s="16" t="s">
        <v>39</v>
      </c>
      <c r="C66" s="30" t="s">
        <v>133</v>
      </c>
      <c r="D66" s="19"/>
      <c r="E66" s="37" t="s">
        <v>131</v>
      </c>
      <c r="F66" s="13">
        <v>229917</v>
      </c>
      <c r="G66" s="9"/>
      <c r="H66" s="9">
        <f>SUM(F66:G66,I66)</f>
        <v>229917</v>
      </c>
      <c r="I66" s="3"/>
      <c r="K66" s="32"/>
      <c r="L66"/>
      <c r="M66"/>
      <c r="N66"/>
    </row>
    <row r="67" spans="1:14" ht="15" x14ac:dyDescent="0.25">
      <c r="A67" s="3" t="s">
        <v>14</v>
      </c>
      <c r="B67" s="3" t="s">
        <v>39</v>
      </c>
      <c r="C67" s="25" t="s">
        <v>109</v>
      </c>
      <c r="D67" s="8"/>
      <c r="E67" s="37" t="s">
        <v>13</v>
      </c>
      <c r="F67" s="13">
        <v>596059</v>
      </c>
      <c r="G67" s="9">
        <v>1600</v>
      </c>
      <c r="H67" s="9">
        <f>SUM(F67:G67,I67)</f>
        <v>597659</v>
      </c>
      <c r="I67" s="3"/>
      <c r="K67" s="32"/>
      <c r="L67"/>
      <c r="M67"/>
      <c r="N67"/>
    </row>
    <row r="68" spans="1:14" ht="15" x14ac:dyDescent="0.25">
      <c r="A68" s="16" t="s">
        <v>14</v>
      </c>
      <c r="B68" s="16" t="s">
        <v>39</v>
      </c>
      <c r="C68" s="25" t="s">
        <v>82</v>
      </c>
      <c r="D68" s="8"/>
      <c r="E68" s="39" t="s">
        <v>83</v>
      </c>
      <c r="F68" s="13">
        <v>136438</v>
      </c>
      <c r="G68" s="9"/>
      <c r="H68" s="9">
        <f>SUM(F68:G68,I68)</f>
        <v>136438</v>
      </c>
      <c r="I68" s="3"/>
      <c r="K68" s="32"/>
      <c r="L68"/>
      <c r="M68"/>
      <c r="N68"/>
    </row>
    <row r="69" spans="1:14" ht="15" x14ac:dyDescent="0.25">
      <c r="A69" s="16" t="s">
        <v>14</v>
      </c>
      <c r="B69" s="16" t="s">
        <v>39</v>
      </c>
      <c r="C69" s="25" t="s">
        <v>77</v>
      </c>
      <c r="D69" s="8"/>
      <c r="E69" s="37" t="s">
        <v>76</v>
      </c>
      <c r="F69" s="13">
        <v>181645</v>
      </c>
      <c r="G69" s="9"/>
      <c r="H69" s="9">
        <f>SUM(F69:G69,I69)</f>
        <v>181645</v>
      </c>
      <c r="I69" s="3"/>
      <c r="K69" s="32"/>
      <c r="L69"/>
      <c r="M69"/>
      <c r="N69"/>
    </row>
    <row r="70" spans="1:14" ht="15" x14ac:dyDescent="0.25">
      <c r="A70" s="16" t="s">
        <v>29</v>
      </c>
      <c r="B70" s="16" t="s">
        <v>40</v>
      </c>
      <c r="C70" s="25" t="s">
        <v>81</v>
      </c>
      <c r="D70" s="8"/>
      <c r="E70" s="38" t="s">
        <v>84</v>
      </c>
      <c r="F70" s="13">
        <v>0</v>
      </c>
      <c r="G70" s="29"/>
      <c r="H70" s="9">
        <f>SUM(F70:G70,I70)</f>
        <v>0</v>
      </c>
      <c r="I70" s="3"/>
      <c r="K70" s="32"/>
      <c r="L70"/>
      <c r="M70"/>
      <c r="N70"/>
    </row>
    <row r="71" spans="1:14" ht="15" x14ac:dyDescent="0.25">
      <c r="A71" s="3" t="s">
        <v>29</v>
      </c>
      <c r="B71" s="3" t="s">
        <v>40</v>
      </c>
      <c r="C71" s="25" t="s">
        <v>120</v>
      </c>
      <c r="D71" s="8"/>
      <c r="E71" s="37" t="s">
        <v>30</v>
      </c>
      <c r="F71" s="13">
        <v>2459798</v>
      </c>
      <c r="G71" s="15"/>
      <c r="H71" s="9">
        <f>SUM(F71:G71,I71)</f>
        <v>2459798</v>
      </c>
      <c r="I71" s="3"/>
      <c r="K71" s="32"/>
      <c r="L71"/>
      <c r="M71"/>
      <c r="N71"/>
    </row>
    <row r="72" spans="1:14" ht="15" x14ac:dyDescent="0.25">
      <c r="A72" s="16" t="s">
        <v>29</v>
      </c>
      <c r="B72" s="16" t="s">
        <v>40</v>
      </c>
      <c r="C72" s="28" t="s">
        <v>151</v>
      </c>
      <c r="D72" s="8"/>
      <c r="E72" s="39" t="s">
        <v>153</v>
      </c>
      <c r="F72" s="13">
        <v>131605</v>
      </c>
      <c r="G72" s="15"/>
      <c r="H72" s="9">
        <f>SUM(F72:G72,I72)</f>
        <v>131605</v>
      </c>
      <c r="I72" s="3"/>
      <c r="K72" s="32"/>
      <c r="L72"/>
      <c r="M72"/>
      <c r="N72"/>
    </row>
    <row r="73" spans="1:14" ht="15" x14ac:dyDescent="0.25">
      <c r="A73" s="3" t="s">
        <v>20</v>
      </c>
      <c r="B73" s="3" t="s">
        <v>64</v>
      </c>
      <c r="C73" s="25" t="s">
        <v>121</v>
      </c>
      <c r="D73" s="8"/>
      <c r="E73" s="37" t="s">
        <v>15</v>
      </c>
      <c r="F73" s="13">
        <v>773939</v>
      </c>
      <c r="G73" s="15">
        <v>750</v>
      </c>
      <c r="H73" s="9">
        <f>SUM(F73:G73,I73)</f>
        <v>774689</v>
      </c>
      <c r="I73" s="3"/>
      <c r="K73" s="32"/>
      <c r="L73"/>
      <c r="M73"/>
      <c r="N73"/>
    </row>
    <row r="74" spans="1:14" ht="15" x14ac:dyDescent="0.25">
      <c r="A74" s="3" t="s">
        <v>20</v>
      </c>
      <c r="B74" s="3" t="s">
        <v>64</v>
      </c>
      <c r="C74" s="25" t="s">
        <v>122</v>
      </c>
      <c r="D74" s="8"/>
      <c r="E74" s="37" t="s">
        <v>19</v>
      </c>
      <c r="F74" s="13">
        <v>699144</v>
      </c>
      <c r="G74" s="15"/>
      <c r="H74" s="9">
        <f>SUM(F74:G74,I74)</f>
        <v>699144</v>
      </c>
      <c r="I74" s="3"/>
      <c r="K74" s="32"/>
      <c r="L74"/>
      <c r="M74"/>
      <c r="N74"/>
    </row>
    <row r="75" spans="1:14" ht="15" x14ac:dyDescent="0.25">
      <c r="A75" s="3" t="s">
        <v>20</v>
      </c>
      <c r="B75" s="3" t="s">
        <v>64</v>
      </c>
      <c r="C75" s="25" t="s">
        <v>124</v>
      </c>
      <c r="D75" s="8"/>
      <c r="E75" s="37" t="s">
        <v>22</v>
      </c>
      <c r="F75" s="13">
        <v>1035414</v>
      </c>
      <c r="G75" s="15"/>
      <c r="H75" s="9">
        <f>SUM(F75:G75,I75)</f>
        <v>1035414</v>
      </c>
      <c r="I75" s="3"/>
      <c r="K75" s="32"/>
      <c r="L75"/>
      <c r="M75"/>
      <c r="N75"/>
    </row>
    <row r="76" spans="1:14" ht="15" x14ac:dyDescent="0.25">
      <c r="A76" s="16" t="s">
        <v>20</v>
      </c>
      <c r="B76" s="3" t="s">
        <v>64</v>
      </c>
      <c r="C76" s="25" t="s">
        <v>64</v>
      </c>
      <c r="D76" s="8"/>
      <c r="E76" s="38" t="s">
        <v>63</v>
      </c>
      <c r="F76" s="13">
        <v>422446</v>
      </c>
      <c r="G76" s="15"/>
      <c r="H76" s="9">
        <f>SUM(F76:G76,I76)</f>
        <v>268446</v>
      </c>
      <c r="I76" s="16">
        <v>-154000</v>
      </c>
      <c r="K76" s="32"/>
      <c r="L76"/>
      <c r="M76"/>
      <c r="N76"/>
    </row>
    <row r="77" spans="1:14" ht="15" x14ac:dyDescent="0.25">
      <c r="A77" s="3" t="s">
        <v>20</v>
      </c>
      <c r="B77" s="3" t="s">
        <v>64</v>
      </c>
      <c r="C77" s="25" t="s">
        <v>123</v>
      </c>
      <c r="D77" s="8"/>
      <c r="E77" s="37" t="s">
        <v>21</v>
      </c>
      <c r="F77" s="13">
        <v>1300153</v>
      </c>
      <c r="G77" s="15"/>
      <c r="H77" s="9">
        <f>SUM(F77:G77,I77)</f>
        <v>1300153</v>
      </c>
      <c r="I77" s="16"/>
      <c r="K77" s="32"/>
      <c r="L77"/>
      <c r="M77"/>
      <c r="N77"/>
    </row>
    <row r="78" spans="1:14" ht="15" x14ac:dyDescent="0.25">
      <c r="A78" s="3" t="s">
        <v>20</v>
      </c>
      <c r="B78" s="3" t="s">
        <v>64</v>
      </c>
      <c r="C78" s="25" t="s">
        <v>125</v>
      </c>
      <c r="D78" s="8"/>
      <c r="E78" s="37" t="s">
        <v>23</v>
      </c>
      <c r="F78" s="13">
        <v>1046066</v>
      </c>
      <c r="G78" s="15">
        <v>0</v>
      </c>
      <c r="H78" s="9">
        <f>SUM(F78:G78,I78)</f>
        <v>1046066</v>
      </c>
      <c r="I78" s="3"/>
      <c r="K78" s="32"/>
      <c r="L78"/>
      <c r="M78"/>
      <c r="N78"/>
    </row>
    <row r="79" spans="1:14" ht="15" x14ac:dyDescent="0.25">
      <c r="A79" s="16" t="s">
        <v>20</v>
      </c>
      <c r="B79" s="16" t="s">
        <v>64</v>
      </c>
      <c r="C79" s="25" t="s">
        <v>152</v>
      </c>
      <c r="D79" s="8"/>
      <c r="E79" s="37" t="s">
        <v>146</v>
      </c>
      <c r="F79" s="13">
        <v>94806</v>
      </c>
      <c r="G79" s="15"/>
      <c r="H79" s="9">
        <f>SUM(F79:G79,I79)</f>
        <v>94806</v>
      </c>
      <c r="I79" s="16"/>
      <c r="K79" s="32"/>
      <c r="L79"/>
      <c r="M79"/>
      <c r="N79"/>
    </row>
    <row r="80" spans="1:14" ht="15" x14ac:dyDescent="0.25">
      <c r="A80" s="3" t="s">
        <v>16</v>
      </c>
      <c r="B80" s="16" t="s">
        <v>60</v>
      </c>
      <c r="C80" s="25" t="s">
        <v>69</v>
      </c>
      <c r="D80" s="8"/>
      <c r="E80" s="37" t="s">
        <v>17</v>
      </c>
      <c r="F80" s="13">
        <v>1052620</v>
      </c>
      <c r="G80" s="15"/>
      <c r="H80" s="9">
        <f>SUM(F80:G80,I80)</f>
        <v>987703</v>
      </c>
      <c r="I80" s="3">
        <v>-64917</v>
      </c>
      <c r="K80" s="32"/>
      <c r="L80"/>
      <c r="M80"/>
      <c r="N80"/>
    </row>
    <row r="81" spans="1:14" ht="15" x14ac:dyDescent="0.25">
      <c r="A81" s="3" t="s">
        <v>16</v>
      </c>
      <c r="B81" s="16" t="s">
        <v>60</v>
      </c>
      <c r="C81" s="25" t="s">
        <v>126</v>
      </c>
      <c r="D81" s="8"/>
      <c r="E81" s="37" t="s">
        <v>36</v>
      </c>
      <c r="F81" s="13">
        <v>124232</v>
      </c>
      <c r="G81" s="15"/>
      <c r="H81" s="9">
        <f>SUM(F81:G81,I81)</f>
        <v>124232</v>
      </c>
      <c r="I81" s="3"/>
      <c r="K81" s="32"/>
      <c r="L81"/>
      <c r="M81"/>
      <c r="N81"/>
    </row>
    <row r="82" spans="1:14" ht="15" x14ac:dyDescent="0.25">
      <c r="A82" s="3" t="s">
        <v>16</v>
      </c>
      <c r="B82" s="16" t="s">
        <v>60</v>
      </c>
      <c r="C82" s="25" t="s">
        <v>129</v>
      </c>
      <c r="D82" s="8"/>
      <c r="E82" s="37" t="s">
        <v>18</v>
      </c>
      <c r="F82" s="13">
        <v>449048</v>
      </c>
      <c r="G82" s="15"/>
      <c r="H82" s="9">
        <f>SUM(F82:G82,I82)</f>
        <v>449048</v>
      </c>
      <c r="I82" s="3"/>
      <c r="K82" s="32"/>
      <c r="L82"/>
      <c r="M82"/>
      <c r="N82"/>
    </row>
    <row r="83" spans="1:14" ht="15" x14ac:dyDescent="0.25">
      <c r="A83" s="3" t="s">
        <v>16</v>
      </c>
      <c r="B83" s="16" t="s">
        <v>60</v>
      </c>
      <c r="C83" s="25" t="s">
        <v>127</v>
      </c>
      <c r="D83" s="8"/>
      <c r="E83" s="37" t="s">
        <v>24</v>
      </c>
      <c r="F83" s="13">
        <v>1069839</v>
      </c>
      <c r="G83" s="15"/>
      <c r="H83" s="9">
        <f>SUM(F83:G83,I83)</f>
        <v>1069839</v>
      </c>
      <c r="I83" s="3"/>
      <c r="K83" s="32"/>
      <c r="L83"/>
      <c r="M83"/>
      <c r="N83"/>
    </row>
    <row r="84" spans="1:14" ht="15" x14ac:dyDescent="0.25">
      <c r="A84" s="3" t="s">
        <v>16</v>
      </c>
      <c r="B84" s="16" t="s">
        <v>60</v>
      </c>
      <c r="C84" s="25" t="s">
        <v>130</v>
      </c>
      <c r="D84" s="8"/>
      <c r="E84" s="37" t="s">
        <v>25</v>
      </c>
      <c r="F84" s="13">
        <v>926648</v>
      </c>
      <c r="G84" s="15"/>
      <c r="H84" s="9">
        <f>SUM(F84:G84,I84)</f>
        <v>926648</v>
      </c>
      <c r="I84" s="3"/>
      <c r="K84" s="32"/>
      <c r="L84"/>
      <c r="M84"/>
      <c r="N84"/>
    </row>
    <row r="85" spans="1:14" ht="15" x14ac:dyDescent="0.25">
      <c r="A85" s="3" t="s">
        <v>16</v>
      </c>
      <c r="B85" s="16" t="s">
        <v>60</v>
      </c>
      <c r="C85" s="25" t="s">
        <v>168</v>
      </c>
      <c r="D85" s="8"/>
      <c r="E85" s="37" t="s">
        <v>165</v>
      </c>
      <c r="F85" s="13">
        <v>43807</v>
      </c>
      <c r="G85" s="15"/>
      <c r="H85" s="9">
        <f>SUM(F85:G85,I85)</f>
        <v>43807</v>
      </c>
      <c r="I85" s="3"/>
      <c r="K85" s="32"/>
      <c r="L85"/>
      <c r="M85"/>
      <c r="N85"/>
    </row>
    <row r="86" spans="1:14" ht="15" x14ac:dyDescent="0.25">
      <c r="A86" s="16" t="s">
        <v>16</v>
      </c>
      <c r="B86" s="16" t="s">
        <v>60</v>
      </c>
      <c r="C86" s="25" t="s">
        <v>68</v>
      </c>
      <c r="D86" s="8"/>
      <c r="E86" s="38" t="s">
        <v>67</v>
      </c>
      <c r="F86" s="13">
        <v>63742</v>
      </c>
      <c r="G86" s="15"/>
      <c r="H86" s="9">
        <f>SUM(F86:G86,I86)</f>
        <v>63742</v>
      </c>
      <c r="I86" s="3"/>
      <c r="K86" s="32"/>
      <c r="L86"/>
      <c r="M86"/>
      <c r="N86"/>
    </row>
    <row r="87" spans="1:14" ht="15" x14ac:dyDescent="0.25">
      <c r="A87" s="16" t="s">
        <v>16</v>
      </c>
      <c r="B87" s="16" t="s">
        <v>60</v>
      </c>
      <c r="C87" s="25" t="s">
        <v>166</v>
      </c>
      <c r="D87" s="8"/>
      <c r="E87" s="37" t="s">
        <v>163</v>
      </c>
      <c r="F87" s="13">
        <v>87963</v>
      </c>
      <c r="G87" s="15"/>
      <c r="H87" s="9">
        <f>SUM(F87:G87,I87)</f>
        <v>87963</v>
      </c>
      <c r="I87" s="3"/>
      <c r="K87" s="32"/>
      <c r="L87"/>
      <c r="M87"/>
      <c r="N87"/>
    </row>
    <row r="88" spans="1:14" ht="15" x14ac:dyDescent="0.25">
      <c r="A88" s="3" t="s">
        <v>16</v>
      </c>
      <c r="B88" s="16" t="s">
        <v>60</v>
      </c>
      <c r="C88" s="25" t="s">
        <v>167</v>
      </c>
      <c r="D88" s="8"/>
      <c r="E88" s="37" t="s">
        <v>164</v>
      </c>
      <c r="F88" s="13">
        <v>66660</v>
      </c>
      <c r="G88" s="15"/>
      <c r="H88" s="9">
        <f>SUM(F88:G88,I88)</f>
        <v>66660</v>
      </c>
      <c r="I88" s="3"/>
      <c r="K88" s="32"/>
      <c r="L88"/>
      <c r="M88"/>
      <c r="N88"/>
    </row>
    <row r="89" spans="1:14" ht="15" x14ac:dyDescent="0.25">
      <c r="A89" s="16" t="s">
        <v>16</v>
      </c>
      <c r="B89" s="16" t="s">
        <v>60</v>
      </c>
      <c r="C89" s="25" t="s">
        <v>116</v>
      </c>
      <c r="D89" s="8"/>
      <c r="E89" s="37" t="s">
        <v>162</v>
      </c>
      <c r="F89" s="13">
        <v>62006</v>
      </c>
      <c r="G89" s="15"/>
      <c r="H89" s="9">
        <f>SUM(F89:G89,I89)</f>
        <v>62006</v>
      </c>
      <c r="I89" s="3"/>
      <c r="K89" s="32"/>
      <c r="L89"/>
      <c r="M89"/>
      <c r="N89"/>
    </row>
    <row r="90" spans="1:14" ht="15" x14ac:dyDescent="0.25">
      <c r="A90" s="16" t="s">
        <v>31</v>
      </c>
      <c r="B90" s="16" t="s">
        <v>177</v>
      </c>
      <c r="C90" s="25" t="s">
        <v>177</v>
      </c>
      <c r="D90" s="8"/>
      <c r="E90" s="39" t="s">
        <v>178</v>
      </c>
      <c r="F90" s="13">
        <v>316213</v>
      </c>
      <c r="G90" s="15"/>
      <c r="H90" s="9">
        <f>SUM(F90:G90,I90)</f>
        <v>316213</v>
      </c>
      <c r="I90" s="3"/>
      <c r="K90" s="32"/>
      <c r="L90"/>
      <c r="M90"/>
      <c r="N90"/>
    </row>
    <row r="91" spans="1:14" ht="15" x14ac:dyDescent="0.25">
      <c r="A91" s="16" t="s">
        <v>31</v>
      </c>
      <c r="B91" s="13" t="s">
        <v>44</v>
      </c>
      <c r="C91" s="26" t="s">
        <v>44</v>
      </c>
      <c r="D91" s="8"/>
      <c r="E91" s="37" t="s">
        <v>169</v>
      </c>
      <c r="F91" s="13">
        <v>141912</v>
      </c>
      <c r="G91" s="15"/>
      <c r="H91" s="9">
        <f>SUM(F91:G91,I91)</f>
        <v>141912</v>
      </c>
      <c r="I91" s="3"/>
      <c r="K91" s="32"/>
      <c r="L91"/>
      <c r="M91"/>
      <c r="N91"/>
    </row>
    <row r="92" spans="1:14" ht="15" x14ac:dyDescent="0.25">
      <c r="A92" s="16" t="s">
        <v>31</v>
      </c>
      <c r="B92" s="13" t="s">
        <v>45</v>
      </c>
      <c r="C92" s="26" t="s">
        <v>45</v>
      </c>
      <c r="D92" s="8"/>
      <c r="E92" s="44" t="s">
        <v>73</v>
      </c>
      <c r="F92" s="13">
        <v>0</v>
      </c>
      <c r="G92" s="20"/>
      <c r="H92" s="9">
        <f>SUM(F92:G92,I92)</f>
        <v>0</v>
      </c>
      <c r="I92" s="3"/>
      <c r="K92" s="32"/>
      <c r="L92"/>
      <c r="M92"/>
      <c r="N92"/>
    </row>
    <row r="93" spans="1:14" ht="15" x14ac:dyDescent="0.25">
      <c r="A93" s="16" t="s">
        <v>31</v>
      </c>
      <c r="B93" s="17" t="s">
        <v>45</v>
      </c>
      <c r="C93" s="28" t="s">
        <v>242</v>
      </c>
      <c r="D93" s="8"/>
      <c r="E93" s="44" t="s">
        <v>247</v>
      </c>
      <c r="F93" s="13">
        <v>57049</v>
      </c>
      <c r="G93" s="20"/>
      <c r="H93" s="9">
        <f>SUM(F93:G93,I93)</f>
        <v>57049</v>
      </c>
      <c r="I93" s="3"/>
      <c r="K93" s="32"/>
      <c r="L93"/>
      <c r="M93"/>
      <c r="N93"/>
    </row>
    <row r="94" spans="1:14" ht="15" x14ac:dyDescent="0.25">
      <c r="A94" s="16" t="s">
        <v>31</v>
      </c>
      <c r="B94" s="17" t="s">
        <v>45</v>
      </c>
      <c r="C94" s="28" t="s">
        <v>239</v>
      </c>
      <c r="D94" s="8"/>
      <c r="E94" s="44" t="s">
        <v>244</v>
      </c>
      <c r="F94" s="13">
        <v>70945</v>
      </c>
      <c r="G94" s="20"/>
      <c r="H94" s="9">
        <f>SUM(F94:G94,I94)</f>
        <v>70945</v>
      </c>
      <c r="I94" s="3"/>
      <c r="K94" s="32"/>
      <c r="L94"/>
      <c r="M94"/>
      <c r="N94"/>
    </row>
    <row r="95" spans="1:14" ht="15" x14ac:dyDescent="0.25">
      <c r="A95" s="16" t="s">
        <v>31</v>
      </c>
      <c r="B95" s="17" t="s">
        <v>45</v>
      </c>
      <c r="C95" s="28" t="s">
        <v>241</v>
      </c>
      <c r="D95" s="8"/>
      <c r="E95" s="44" t="s">
        <v>246</v>
      </c>
      <c r="F95" s="13">
        <v>49433</v>
      </c>
      <c r="G95" s="20"/>
      <c r="H95" s="9">
        <f>SUM(F95:G95,I95)</f>
        <v>49433</v>
      </c>
      <c r="I95" s="3"/>
      <c r="K95" s="32"/>
      <c r="L95"/>
      <c r="M95"/>
      <c r="N95"/>
    </row>
    <row r="96" spans="1:14" ht="15" x14ac:dyDescent="0.25">
      <c r="A96" s="16" t="s">
        <v>31</v>
      </c>
      <c r="B96" s="17" t="s">
        <v>45</v>
      </c>
      <c r="C96" s="28" t="s">
        <v>240</v>
      </c>
      <c r="D96" s="8"/>
      <c r="E96" s="44" t="s">
        <v>245</v>
      </c>
      <c r="F96" s="13">
        <v>28967</v>
      </c>
      <c r="G96" s="20"/>
      <c r="H96" s="9">
        <f>SUM(F96:G96,I96)</f>
        <v>28967</v>
      </c>
      <c r="I96" s="3"/>
      <c r="K96" s="32"/>
      <c r="L96"/>
      <c r="M96"/>
      <c r="N96"/>
    </row>
    <row r="97" spans="1:14" ht="15" x14ac:dyDescent="0.25">
      <c r="A97" s="16" t="s">
        <v>31</v>
      </c>
      <c r="B97" s="17" t="s">
        <v>45</v>
      </c>
      <c r="C97" s="28" t="s">
        <v>243</v>
      </c>
      <c r="D97" s="8"/>
      <c r="E97" s="44" t="s">
        <v>248</v>
      </c>
      <c r="F97" s="13">
        <v>75965</v>
      </c>
      <c r="G97" s="20"/>
      <c r="H97" s="9">
        <f>SUM(F97:G97,I97)</f>
        <v>75965</v>
      </c>
      <c r="I97" s="3"/>
      <c r="K97" s="32"/>
      <c r="L97"/>
      <c r="M97"/>
      <c r="N97"/>
    </row>
    <row r="98" spans="1:14" ht="15" x14ac:dyDescent="0.25">
      <c r="A98" s="16" t="s">
        <v>31</v>
      </c>
      <c r="B98" s="13" t="s">
        <v>46</v>
      </c>
      <c r="C98" s="26" t="s">
        <v>46</v>
      </c>
      <c r="D98" s="8"/>
      <c r="E98" s="39" t="s">
        <v>156</v>
      </c>
      <c r="F98" s="13">
        <v>304289</v>
      </c>
      <c r="G98" s="15"/>
      <c r="H98" s="9">
        <f>SUM(F98:G98,I98)</f>
        <v>304289</v>
      </c>
      <c r="I98" s="3"/>
      <c r="K98" s="32"/>
      <c r="L98"/>
      <c r="M98"/>
      <c r="N98"/>
    </row>
    <row r="99" spans="1:14" ht="15" x14ac:dyDescent="0.25">
      <c r="A99" s="16" t="s">
        <v>31</v>
      </c>
      <c r="B99" s="13" t="s">
        <v>47</v>
      </c>
      <c r="C99" s="26" t="s">
        <v>47</v>
      </c>
      <c r="D99" s="8"/>
      <c r="E99" s="44" t="s">
        <v>74</v>
      </c>
      <c r="F99" s="13">
        <v>251933</v>
      </c>
      <c r="G99" s="15"/>
      <c r="H99" s="9">
        <f>SUM(F99:G99,I99)</f>
        <v>251933</v>
      </c>
      <c r="I99" s="3"/>
      <c r="K99" s="32"/>
      <c r="L99"/>
      <c r="M99"/>
      <c r="N99"/>
    </row>
    <row r="100" spans="1:14" ht="15" x14ac:dyDescent="0.25">
      <c r="A100" s="16" t="s">
        <v>31</v>
      </c>
      <c r="B100" s="17" t="s">
        <v>114</v>
      </c>
      <c r="C100" s="28" t="s">
        <v>114</v>
      </c>
      <c r="D100" s="8"/>
      <c r="E100" s="37" t="s">
        <v>170</v>
      </c>
      <c r="F100" s="13">
        <v>125336</v>
      </c>
      <c r="G100" s="15"/>
      <c r="H100" s="9">
        <f>SUM(F100:G100,I100)</f>
        <v>125336</v>
      </c>
      <c r="I100" s="3"/>
      <c r="K100" s="32"/>
      <c r="L100"/>
      <c r="M100"/>
      <c r="N100"/>
    </row>
    <row r="101" spans="1:14" ht="15" x14ac:dyDescent="0.25">
      <c r="A101" s="3" t="s">
        <v>26</v>
      </c>
      <c r="B101" s="3" t="s">
        <v>48</v>
      </c>
      <c r="C101" s="26" t="s">
        <v>56</v>
      </c>
      <c r="D101" s="8"/>
      <c r="E101" s="37" t="s">
        <v>35</v>
      </c>
      <c r="F101" s="13">
        <v>103330</v>
      </c>
      <c r="G101" s="15"/>
      <c r="H101" s="9">
        <f>SUM(F101:G101,I101)</f>
        <v>103330</v>
      </c>
      <c r="I101" s="3"/>
      <c r="K101" s="32"/>
      <c r="L101"/>
      <c r="M101"/>
      <c r="N101"/>
    </row>
    <row r="102" spans="1:14" ht="15" x14ac:dyDescent="0.25">
      <c r="A102" s="16" t="s">
        <v>31</v>
      </c>
      <c r="B102" s="13" t="s">
        <v>48</v>
      </c>
      <c r="C102" s="26" t="s">
        <v>48</v>
      </c>
      <c r="D102" s="8"/>
      <c r="E102" s="45" t="s">
        <v>160</v>
      </c>
      <c r="F102" s="13">
        <v>54217</v>
      </c>
      <c r="G102" s="15"/>
      <c r="H102" s="9">
        <f>SUM(F102:G102,I102)</f>
        <v>54217</v>
      </c>
      <c r="I102" s="3"/>
      <c r="K102" s="32"/>
      <c r="L102"/>
      <c r="M102"/>
      <c r="N102"/>
    </row>
    <row r="103" spans="1:14" ht="15" x14ac:dyDescent="0.25">
      <c r="A103" s="16" t="s">
        <v>31</v>
      </c>
      <c r="B103" s="13" t="s">
        <v>49</v>
      </c>
      <c r="C103" s="26" t="s">
        <v>49</v>
      </c>
      <c r="D103" s="8"/>
      <c r="E103" s="38" t="s">
        <v>59</v>
      </c>
      <c r="F103" s="13">
        <v>415532</v>
      </c>
      <c r="G103" s="15"/>
      <c r="H103" s="9">
        <f>SUM(F103:G103,I103)</f>
        <v>415532</v>
      </c>
      <c r="I103" s="3"/>
      <c r="K103" s="32"/>
      <c r="L103"/>
      <c r="M103"/>
      <c r="N103"/>
    </row>
    <row r="104" spans="1:14" ht="15" x14ac:dyDescent="0.25">
      <c r="A104" s="16" t="s">
        <v>31</v>
      </c>
      <c r="B104" s="17" t="s">
        <v>75</v>
      </c>
      <c r="C104" s="28" t="s">
        <v>75</v>
      </c>
      <c r="D104" s="8"/>
      <c r="E104" s="38" t="s">
        <v>171</v>
      </c>
      <c r="F104" s="13">
        <v>163778</v>
      </c>
      <c r="G104" s="15"/>
      <c r="H104" s="9">
        <f>SUM(F104:G104,I104)</f>
        <v>163778</v>
      </c>
      <c r="I104" s="3"/>
      <c r="K104" s="32"/>
      <c r="L104"/>
      <c r="M104"/>
      <c r="N104"/>
    </row>
    <row r="105" spans="1:14" ht="15" x14ac:dyDescent="0.25">
      <c r="A105" s="16" t="s">
        <v>31</v>
      </c>
      <c r="B105" s="17" t="s">
        <v>78</v>
      </c>
      <c r="C105" s="28" t="s">
        <v>78</v>
      </c>
      <c r="D105" s="8"/>
      <c r="E105" s="38" t="s">
        <v>172</v>
      </c>
      <c r="F105" s="13">
        <v>67797</v>
      </c>
      <c r="G105" s="15"/>
      <c r="H105" s="9">
        <f>SUM(F105:G105,I105)</f>
        <v>67797</v>
      </c>
      <c r="I105" s="3"/>
      <c r="K105" s="32"/>
      <c r="L105"/>
      <c r="M105"/>
      <c r="N105"/>
    </row>
    <row r="106" spans="1:14" ht="15" x14ac:dyDescent="0.25">
      <c r="A106" s="16" t="s">
        <v>31</v>
      </c>
      <c r="B106" s="17" t="s">
        <v>227</v>
      </c>
      <c r="C106" s="28" t="s">
        <v>227</v>
      </c>
      <c r="D106" s="8"/>
      <c r="E106" s="38" t="s">
        <v>228</v>
      </c>
      <c r="F106" s="13">
        <v>152731</v>
      </c>
      <c r="G106" s="15"/>
      <c r="H106" s="9">
        <f>SUM(F106:G106,I106)</f>
        <v>152731</v>
      </c>
      <c r="I106" s="3"/>
      <c r="K106" s="32"/>
      <c r="L106"/>
      <c r="M106"/>
      <c r="N106"/>
    </row>
    <row r="107" spans="1:14" ht="15" x14ac:dyDescent="0.25">
      <c r="A107" s="3" t="s">
        <v>31</v>
      </c>
      <c r="B107" s="3" t="s">
        <v>41</v>
      </c>
      <c r="C107" s="27" t="s">
        <v>41</v>
      </c>
      <c r="D107" s="8"/>
      <c r="E107" s="37" t="s">
        <v>173</v>
      </c>
      <c r="F107" s="13">
        <v>139417</v>
      </c>
      <c r="G107" s="15"/>
      <c r="H107" s="9">
        <f>SUM(F107:G107,I107)</f>
        <v>139417</v>
      </c>
      <c r="I107" s="3"/>
      <c r="K107" s="32"/>
      <c r="L107"/>
      <c r="M107"/>
      <c r="N107"/>
    </row>
    <row r="108" spans="1:14" ht="15" x14ac:dyDescent="0.25">
      <c r="A108" s="3" t="s">
        <v>26</v>
      </c>
      <c r="B108" s="3" t="s">
        <v>150</v>
      </c>
      <c r="C108" s="28" t="s">
        <v>52</v>
      </c>
      <c r="D108" s="8"/>
      <c r="E108" s="37" t="s">
        <v>51</v>
      </c>
      <c r="F108" s="13">
        <v>155091</v>
      </c>
      <c r="G108" s="15"/>
      <c r="H108" s="9">
        <f>SUM(F108:G108,I108)</f>
        <v>155091</v>
      </c>
      <c r="I108" s="3"/>
      <c r="K108" s="32"/>
      <c r="L108"/>
      <c r="M108"/>
      <c r="N108"/>
    </row>
    <row r="109" spans="1:14" ht="15" x14ac:dyDescent="0.25">
      <c r="A109" s="3" t="s">
        <v>31</v>
      </c>
      <c r="B109" s="3" t="s">
        <v>42</v>
      </c>
      <c r="C109" s="27" t="s">
        <v>42</v>
      </c>
      <c r="D109" s="8"/>
      <c r="E109" s="37" t="s">
        <v>61</v>
      </c>
      <c r="F109" s="13">
        <v>857997</v>
      </c>
      <c r="G109" s="15">
        <v>0</v>
      </c>
      <c r="H109" s="9">
        <f>SUM(F109:G109,I109)</f>
        <v>857997</v>
      </c>
      <c r="I109" s="3"/>
      <c r="K109" s="32"/>
      <c r="L109"/>
      <c r="M109"/>
      <c r="N109"/>
    </row>
    <row r="110" spans="1:14" ht="15" x14ac:dyDescent="0.25">
      <c r="A110" s="3" t="s">
        <v>31</v>
      </c>
      <c r="B110" s="3" t="s">
        <v>43</v>
      </c>
      <c r="C110" s="27" t="s">
        <v>43</v>
      </c>
      <c r="D110" s="8"/>
      <c r="E110" s="39" t="s">
        <v>62</v>
      </c>
      <c r="F110" s="13">
        <v>961126</v>
      </c>
      <c r="G110" s="15"/>
      <c r="H110" s="9">
        <f>SUM(F110:G110,I110)</f>
        <v>961126</v>
      </c>
      <c r="I110" s="3"/>
      <c r="K110" s="32"/>
      <c r="L110"/>
      <c r="M110"/>
      <c r="N110"/>
    </row>
    <row r="111" spans="1:14" ht="14.25" customHeight="1" x14ac:dyDescent="0.25">
      <c r="A111" s="3" t="s">
        <v>31</v>
      </c>
      <c r="B111" s="16" t="s">
        <v>79</v>
      </c>
      <c r="C111" s="25" t="s">
        <v>79</v>
      </c>
      <c r="D111" s="8"/>
      <c r="E111" s="38" t="s">
        <v>174</v>
      </c>
      <c r="F111" s="13">
        <v>143658</v>
      </c>
      <c r="G111" s="15"/>
      <c r="H111" s="9">
        <f>SUM(F111:G111,I111)</f>
        <v>143658</v>
      </c>
      <c r="I111" s="3"/>
      <c r="K111" s="32"/>
      <c r="L111"/>
      <c r="M111"/>
      <c r="N111"/>
    </row>
    <row r="112" spans="1:14" ht="15" x14ac:dyDescent="0.25">
      <c r="A112" s="3" t="s">
        <v>31</v>
      </c>
      <c r="B112" s="16" t="s">
        <v>80</v>
      </c>
      <c r="C112" s="25" t="s">
        <v>80</v>
      </c>
      <c r="D112" s="8"/>
      <c r="E112" s="38" t="s">
        <v>219</v>
      </c>
      <c r="F112" s="13">
        <v>133522</v>
      </c>
      <c r="G112" s="15"/>
      <c r="H112" s="9">
        <f>SUM(F112:G112,I112)</f>
        <v>133522</v>
      </c>
      <c r="I112" s="3"/>
      <c r="K112" s="32"/>
      <c r="L112"/>
      <c r="M112"/>
      <c r="N112"/>
    </row>
    <row r="113" spans="1:14" ht="15" x14ac:dyDescent="0.25">
      <c r="A113" s="16" t="s">
        <v>31</v>
      </c>
      <c r="B113" s="16" t="s">
        <v>72</v>
      </c>
      <c r="C113" s="25" t="s">
        <v>72</v>
      </c>
      <c r="D113" s="8"/>
      <c r="E113" s="37" t="s">
        <v>175</v>
      </c>
      <c r="F113" s="13">
        <v>207921</v>
      </c>
      <c r="G113" s="15"/>
      <c r="H113" s="9">
        <f>SUM(F113:G113,I113)</f>
        <v>207921</v>
      </c>
      <c r="I113" s="3"/>
      <c r="K113" s="32"/>
      <c r="L113"/>
      <c r="M113"/>
      <c r="N113"/>
    </row>
    <row r="114" spans="1:14" ht="15" x14ac:dyDescent="0.25">
      <c r="A114" s="16" t="s">
        <v>31</v>
      </c>
      <c r="B114" s="16" t="s">
        <v>117</v>
      </c>
      <c r="C114" s="28" t="s">
        <v>117</v>
      </c>
      <c r="D114" s="8"/>
      <c r="E114" s="39" t="s">
        <v>159</v>
      </c>
      <c r="F114" s="13">
        <v>8250</v>
      </c>
      <c r="G114" s="15"/>
      <c r="H114" s="9">
        <f>SUM(F114:G114,I114)</f>
        <v>8250</v>
      </c>
      <c r="I114" s="3"/>
      <c r="K114" s="32"/>
      <c r="L114"/>
      <c r="M114"/>
      <c r="N114"/>
    </row>
    <row r="115" spans="1:14" ht="15" x14ac:dyDescent="0.25">
      <c r="A115" s="3" t="s">
        <v>26</v>
      </c>
      <c r="B115" s="3" t="s">
        <v>58</v>
      </c>
      <c r="C115" s="26" t="s">
        <v>147</v>
      </c>
      <c r="D115" s="8"/>
      <c r="E115" s="37" t="s">
        <v>148</v>
      </c>
      <c r="F115" s="13">
        <v>1137358</v>
      </c>
      <c r="G115" s="15"/>
      <c r="H115" s="9">
        <f>SUM(F115:G115,I115)</f>
        <v>1137358</v>
      </c>
      <c r="I115" s="3"/>
      <c r="K115" s="32"/>
      <c r="L115"/>
      <c r="M115"/>
      <c r="N115"/>
    </row>
    <row r="116" spans="1:14" ht="15" x14ac:dyDescent="0.25">
      <c r="A116" s="3" t="s">
        <v>26</v>
      </c>
      <c r="B116" s="3" t="s">
        <v>58</v>
      </c>
      <c r="C116" s="28" t="s">
        <v>214</v>
      </c>
      <c r="D116" s="8"/>
      <c r="E116" s="37" t="s">
        <v>213</v>
      </c>
      <c r="F116" s="13">
        <v>62763</v>
      </c>
      <c r="G116" s="15"/>
      <c r="H116" s="9">
        <f>SUM(F116:G116,I116)</f>
        <v>62763</v>
      </c>
      <c r="I116" s="3"/>
      <c r="K116" s="32"/>
      <c r="L116"/>
      <c r="M116"/>
      <c r="N116"/>
    </row>
    <row r="117" spans="1:14" ht="15" x14ac:dyDescent="0.25">
      <c r="A117" s="3" t="s">
        <v>26</v>
      </c>
      <c r="B117" s="3" t="s">
        <v>58</v>
      </c>
      <c r="C117" s="26" t="s">
        <v>54</v>
      </c>
      <c r="D117" s="8"/>
      <c r="E117" s="37" t="s">
        <v>27</v>
      </c>
      <c r="F117" s="13">
        <v>5603162</v>
      </c>
      <c r="G117" s="15">
        <v>250719</v>
      </c>
      <c r="H117" s="9">
        <f>SUM(F117:G117,I117)</f>
        <v>5853881</v>
      </c>
      <c r="I117" s="3"/>
      <c r="K117" s="32"/>
      <c r="L117"/>
      <c r="M117"/>
      <c r="N117"/>
    </row>
    <row r="118" spans="1:14" ht="15" x14ac:dyDescent="0.25">
      <c r="A118" s="3" t="s">
        <v>26</v>
      </c>
      <c r="B118" s="3" t="s">
        <v>58</v>
      </c>
      <c r="C118" s="26" t="s">
        <v>55</v>
      </c>
      <c r="D118" s="8"/>
      <c r="E118" s="37" t="s">
        <v>28</v>
      </c>
      <c r="F118" s="13">
        <v>991152</v>
      </c>
      <c r="G118" s="15"/>
      <c r="H118" s="9">
        <f>SUM(F118:G118,I118)</f>
        <v>991152</v>
      </c>
      <c r="I118" s="3"/>
      <c r="K118" s="32"/>
      <c r="L118"/>
      <c r="M118"/>
      <c r="N118"/>
    </row>
    <row r="119" spans="1:14" ht="15" x14ac:dyDescent="0.25">
      <c r="A119" s="3" t="s">
        <v>26</v>
      </c>
      <c r="B119" s="3" t="s">
        <v>149</v>
      </c>
      <c r="C119" s="28" t="s">
        <v>53</v>
      </c>
      <c r="D119" s="8"/>
      <c r="E119" s="38" t="s">
        <v>50</v>
      </c>
      <c r="F119" s="13">
        <v>26791</v>
      </c>
      <c r="G119" s="15"/>
      <c r="H119" s="9">
        <f>SUM(F119:G119,I119)</f>
        <v>26791</v>
      </c>
      <c r="I119" s="3"/>
      <c r="K119" s="32"/>
      <c r="L119"/>
      <c r="M119"/>
      <c r="N119"/>
    </row>
    <row r="120" spans="1:14" ht="15" x14ac:dyDescent="0.25">
      <c r="A120" s="3" t="s">
        <v>26</v>
      </c>
      <c r="B120" s="3" t="s">
        <v>149</v>
      </c>
      <c r="C120" s="28" t="s">
        <v>70</v>
      </c>
      <c r="D120" s="8"/>
      <c r="E120" s="39" t="s">
        <v>71</v>
      </c>
      <c r="F120" s="13">
        <v>7810</v>
      </c>
      <c r="G120" s="15"/>
      <c r="H120" s="9">
        <f>SUM(F120:G120,I120)</f>
        <v>7810</v>
      </c>
      <c r="I120" s="3"/>
      <c r="K120" s="32"/>
      <c r="L120"/>
      <c r="M120"/>
      <c r="N120"/>
    </row>
    <row r="121" spans="1:14" ht="15" x14ac:dyDescent="0.25">
      <c r="A121" s="3"/>
      <c r="B121" s="3"/>
      <c r="C121" s="27">
        <v>972</v>
      </c>
      <c r="D121" s="8"/>
      <c r="E121" s="37" t="s">
        <v>32</v>
      </c>
      <c r="F121" s="13">
        <v>89392</v>
      </c>
      <c r="G121" s="15"/>
      <c r="H121" s="9">
        <f>SUM(F121:G121,I121)</f>
        <v>89392</v>
      </c>
      <c r="I121" s="3"/>
      <c r="K121" s="32"/>
      <c r="L121"/>
      <c r="M121"/>
      <c r="N121"/>
    </row>
    <row r="122" spans="1:14" ht="15" x14ac:dyDescent="0.25">
      <c r="A122" s="3"/>
      <c r="B122" s="3"/>
      <c r="C122" s="27">
        <v>976</v>
      </c>
      <c r="D122" s="8"/>
      <c r="E122" s="38" t="s">
        <v>265</v>
      </c>
      <c r="F122" s="13">
        <v>12879</v>
      </c>
      <c r="G122" s="15"/>
      <c r="H122" s="9">
        <f>SUM(F122:G122,I122)</f>
        <v>12879</v>
      </c>
      <c r="I122" s="3"/>
      <c r="K122" s="32"/>
      <c r="L122"/>
      <c r="M122"/>
      <c r="N122"/>
    </row>
    <row r="123" spans="1:14" ht="15" x14ac:dyDescent="0.25">
      <c r="A123" s="3"/>
      <c r="B123" s="3"/>
      <c r="C123" s="27">
        <v>979</v>
      </c>
      <c r="D123" s="8"/>
      <c r="E123" s="39" t="s">
        <v>155</v>
      </c>
      <c r="F123" s="13">
        <v>31850</v>
      </c>
      <c r="G123" s="15"/>
      <c r="H123" s="9">
        <f>SUM(F123:G123,I123)</f>
        <v>31850</v>
      </c>
      <c r="I123" s="3"/>
      <c r="K123" s="32"/>
      <c r="L123"/>
      <c r="M123"/>
      <c r="N123"/>
    </row>
    <row r="124" spans="1:14" ht="15" x14ac:dyDescent="0.25">
      <c r="A124" s="3"/>
      <c r="B124" s="3"/>
      <c r="C124" s="27">
        <v>974</v>
      </c>
      <c r="D124" s="8"/>
      <c r="E124" s="38" t="s">
        <v>203</v>
      </c>
      <c r="F124" s="13">
        <v>8743</v>
      </c>
      <c r="G124" s="15"/>
      <c r="H124" s="9">
        <f>SUM(F124:G124,I124)</f>
        <v>8743</v>
      </c>
      <c r="I124" s="3"/>
      <c r="K124" s="32"/>
      <c r="L124"/>
      <c r="M124"/>
      <c r="N124"/>
    </row>
    <row r="125" spans="1:14" ht="15" x14ac:dyDescent="0.25">
      <c r="A125" s="3"/>
      <c r="B125" s="3"/>
      <c r="C125" s="27">
        <v>973</v>
      </c>
      <c r="D125" s="8"/>
      <c r="E125" s="37" t="s">
        <v>192</v>
      </c>
      <c r="F125" s="13">
        <v>6871</v>
      </c>
      <c r="G125" s="15"/>
      <c r="H125" s="9">
        <f>SUM(F125:G125,I125)</f>
        <v>6871</v>
      </c>
      <c r="I125" s="3"/>
      <c r="K125" s="32"/>
      <c r="L125"/>
      <c r="M125"/>
      <c r="N125"/>
    </row>
    <row r="126" spans="1:14" ht="15" x14ac:dyDescent="0.25">
      <c r="A126" s="3"/>
      <c r="B126" s="3"/>
      <c r="C126" s="27">
        <v>971</v>
      </c>
      <c r="D126" s="8"/>
      <c r="E126" s="37" t="s">
        <v>161</v>
      </c>
      <c r="F126" s="13">
        <v>2070472</v>
      </c>
      <c r="G126" s="15"/>
      <c r="H126" s="9">
        <f>SUM(F126:G126,I126)</f>
        <v>2070472</v>
      </c>
      <c r="I126" s="3"/>
      <c r="K126" s="32"/>
      <c r="L126"/>
      <c r="M126"/>
      <c r="N126"/>
    </row>
    <row r="127" spans="1:14" ht="15" x14ac:dyDescent="0.25">
      <c r="A127" s="3"/>
      <c r="B127" s="3"/>
      <c r="C127" s="31">
        <v>991</v>
      </c>
      <c r="D127" s="8"/>
      <c r="E127" s="41" t="s">
        <v>226</v>
      </c>
      <c r="F127" s="13">
        <v>6748</v>
      </c>
      <c r="G127" s="15"/>
      <c r="H127" s="9">
        <f>SUM(F127:G127,I127)</f>
        <v>6748</v>
      </c>
      <c r="I127" s="3"/>
      <c r="K127" s="32"/>
      <c r="L127"/>
      <c r="M127"/>
      <c r="N127"/>
    </row>
    <row r="128" spans="1:14" ht="15" x14ac:dyDescent="0.25">
      <c r="A128" s="3"/>
      <c r="B128" s="3"/>
      <c r="C128" s="31">
        <v>988</v>
      </c>
      <c r="D128" s="8"/>
      <c r="E128" s="41" t="s">
        <v>221</v>
      </c>
      <c r="F128" s="13">
        <v>1703</v>
      </c>
      <c r="G128" s="15"/>
      <c r="H128" s="9">
        <f>SUM(F128:G128,I128)</f>
        <v>1703</v>
      </c>
      <c r="I128" s="3"/>
      <c r="K128" s="32"/>
      <c r="L128"/>
      <c r="M128"/>
      <c r="N128"/>
    </row>
    <row r="129" spans="1:14" ht="15" x14ac:dyDescent="0.25">
      <c r="A129" s="3"/>
      <c r="B129" s="3"/>
      <c r="C129" s="31">
        <v>989</v>
      </c>
      <c r="D129" s="8"/>
      <c r="E129" s="41" t="s">
        <v>222</v>
      </c>
      <c r="F129" s="13">
        <v>448329</v>
      </c>
      <c r="G129" s="15"/>
      <c r="H129" s="9">
        <f>SUM(F129:G129,I129)</f>
        <v>448329</v>
      </c>
      <c r="I129" s="3"/>
      <c r="K129" s="32"/>
      <c r="L129"/>
      <c r="M129"/>
      <c r="N129"/>
    </row>
    <row r="130" spans="1:14" ht="15" x14ac:dyDescent="0.25">
      <c r="A130" s="3"/>
      <c r="B130" s="3"/>
      <c r="C130" s="27">
        <v>980</v>
      </c>
      <c r="D130" s="8"/>
      <c r="E130" s="38" t="s">
        <v>176</v>
      </c>
      <c r="F130" s="13">
        <v>0</v>
      </c>
      <c r="G130" s="15"/>
      <c r="H130" s="9">
        <f>SUM(F130:G130,I130)</f>
        <v>0</v>
      </c>
      <c r="I130" s="3"/>
      <c r="K130" s="32"/>
      <c r="L130"/>
      <c r="M130"/>
      <c r="N130"/>
    </row>
    <row r="131" spans="1:14" ht="15" x14ac:dyDescent="0.25">
      <c r="A131" s="3"/>
      <c r="B131" s="3"/>
      <c r="C131" s="27">
        <v>978</v>
      </c>
      <c r="D131" s="8"/>
      <c r="E131" s="39" t="s">
        <v>225</v>
      </c>
      <c r="F131" s="13"/>
      <c r="G131" s="15"/>
      <c r="H131" s="9">
        <f>SUM(F131:G131,I131)</f>
        <v>0</v>
      </c>
      <c r="I131" s="3"/>
      <c r="K131" s="32"/>
      <c r="L131"/>
      <c r="M131"/>
      <c r="N131"/>
    </row>
    <row r="132" spans="1:14" ht="15" x14ac:dyDescent="0.25">
      <c r="A132" s="3"/>
      <c r="B132" s="3"/>
      <c r="C132" s="27">
        <v>977</v>
      </c>
      <c r="D132" s="8"/>
      <c r="E132" s="37" t="s">
        <v>113</v>
      </c>
      <c r="F132" s="13">
        <v>175943</v>
      </c>
      <c r="G132" s="15"/>
      <c r="H132" s="9">
        <f>SUM(F132:G132,I132)</f>
        <v>175943</v>
      </c>
      <c r="I132" s="3"/>
      <c r="K132" s="32"/>
      <c r="L132"/>
      <c r="M132"/>
      <c r="N132"/>
    </row>
    <row r="133" spans="1:14" ht="15" x14ac:dyDescent="0.25">
      <c r="A133" s="3"/>
      <c r="B133" s="3"/>
      <c r="C133" s="27"/>
      <c r="D133" s="8"/>
      <c r="E133" s="46" t="s">
        <v>33</v>
      </c>
      <c r="F133" s="13">
        <v>43399539</v>
      </c>
      <c r="G133" s="18">
        <f>SUM(G4:G132)</f>
        <v>297055</v>
      </c>
      <c r="H133" s="9">
        <f>SUM(H4:H132)</f>
        <v>43196268</v>
      </c>
      <c r="I133" s="3">
        <f>SUM(I4:I132)</f>
        <v>-500331</v>
      </c>
      <c r="K133" s="32"/>
      <c r="L133"/>
      <c r="M133"/>
      <c r="N133"/>
    </row>
    <row r="134" spans="1:14" ht="15" x14ac:dyDescent="0.25">
      <c r="F134" s="32"/>
      <c r="L134" s="32"/>
      <c r="M134" s="32"/>
      <c r="N134" s="32"/>
    </row>
    <row r="135" spans="1:14" ht="15" x14ac:dyDescent="0.25">
      <c r="E135" s="11"/>
      <c r="F135" s="32"/>
      <c r="L135" s="32"/>
      <c r="M135" s="32"/>
      <c r="N135" s="32"/>
    </row>
    <row r="136" spans="1:14" ht="15" x14ac:dyDescent="0.25">
      <c r="F136" s="32"/>
      <c r="L136" s="32"/>
      <c r="M136" s="32"/>
      <c r="N136" s="32"/>
    </row>
    <row r="137" spans="1:14" ht="15" x14ac:dyDescent="0.25">
      <c r="F137" s="32"/>
      <c r="G137" s="12"/>
      <c r="L137" s="32"/>
      <c r="M137" s="32"/>
      <c r="N137" s="32"/>
    </row>
    <row r="138" spans="1:14" ht="15" x14ac:dyDescent="0.25">
      <c r="F138" s="32"/>
      <c r="L138" s="32"/>
      <c r="M138" s="32"/>
      <c r="N138" s="32"/>
    </row>
    <row r="139" spans="1:14" ht="15" x14ac:dyDescent="0.25">
      <c r="F139" s="34"/>
      <c r="N139" s="34"/>
    </row>
  </sheetData>
  <sortState ref="A4:I132">
    <sortCondition ref="B4:B132"/>
    <sortCondition ref="E4:E132"/>
    <sortCondition ref="H4:H132"/>
  </sortState>
  <pageMargins left="0.39370078740157483" right="0.74803149606299213" top="0.55118110236220474" bottom="0.98425196850393704" header="0.51181102362204722" footer="0.51181102362204722"/>
  <pageSetup paperSize="9" scale="4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30"/>
  <sheetViews>
    <sheetView workbookViewId="0">
      <selection sqref="A1:C1048576"/>
    </sheetView>
  </sheetViews>
  <sheetFormatPr defaultRowHeight="12.75" x14ac:dyDescent="0.2"/>
  <cols>
    <col min="1" max="1" width="14.42578125" style="5" bestFit="1" customWidth="1"/>
    <col min="2" max="2" width="53.5703125" style="5" bestFit="1" customWidth="1"/>
    <col min="3" max="3" width="9.140625" style="5"/>
  </cols>
  <sheetData>
    <row r="2" spans="1:3" x14ac:dyDescent="0.2">
      <c r="A2" s="4"/>
      <c r="B2" s="4"/>
      <c r="C2" s="4"/>
    </row>
    <row r="3" spans="1:3" ht="15" x14ac:dyDescent="0.25">
      <c r="A3" s="33"/>
      <c r="B3" s="33"/>
      <c r="C3" s="33"/>
    </row>
    <row r="4" spans="1:3" ht="15" x14ac:dyDescent="0.25">
      <c r="A4" s="32"/>
      <c r="B4" s="32"/>
      <c r="C4" s="32"/>
    </row>
    <row r="5" spans="1:3" ht="15" x14ac:dyDescent="0.25">
      <c r="A5" s="32"/>
      <c r="B5" s="32"/>
      <c r="C5" s="32"/>
    </row>
    <row r="6" spans="1:3" ht="15" x14ac:dyDescent="0.25">
      <c r="A6" s="32"/>
      <c r="B6" s="32"/>
      <c r="C6" s="32"/>
    </row>
    <row r="7" spans="1:3" ht="15" x14ac:dyDescent="0.25">
      <c r="A7" s="32"/>
      <c r="B7" s="32"/>
      <c r="C7" s="32"/>
    </row>
    <row r="8" spans="1:3" ht="15" x14ac:dyDescent="0.25">
      <c r="A8" s="32"/>
      <c r="B8" s="32"/>
      <c r="C8" s="32"/>
    </row>
    <row r="9" spans="1:3" ht="15" x14ac:dyDescent="0.25">
      <c r="A9" s="32"/>
      <c r="B9" s="32"/>
      <c r="C9" s="32"/>
    </row>
    <row r="11" spans="1:3" ht="15" x14ac:dyDescent="0.25">
      <c r="A11" s="32"/>
      <c r="B11" s="32"/>
      <c r="C11" s="32"/>
    </row>
    <row r="12" spans="1:3" ht="15" x14ac:dyDescent="0.25">
      <c r="A12" s="32"/>
      <c r="B12" s="32"/>
      <c r="C12" s="32"/>
    </row>
    <row r="13" spans="1:3" ht="15" x14ac:dyDescent="0.25">
      <c r="A13" s="32"/>
      <c r="B13" s="32"/>
      <c r="C13" s="32"/>
    </row>
    <row r="14" spans="1:3" ht="15" x14ac:dyDescent="0.25">
      <c r="A14" s="32"/>
      <c r="B14" s="32"/>
      <c r="C14" s="32"/>
    </row>
    <row r="15" spans="1:3" ht="15" x14ac:dyDescent="0.25">
      <c r="A15" s="32"/>
      <c r="B15" s="32"/>
      <c r="C15" s="32"/>
    </row>
    <row r="16" spans="1:3" ht="15" x14ac:dyDescent="0.25">
      <c r="A16" s="32"/>
      <c r="B16" s="32"/>
      <c r="C16" s="32"/>
    </row>
    <row r="17" spans="1:3" ht="15" x14ac:dyDescent="0.25">
      <c r="A17" s="32"/>
      <c r="B17" s="32"/>
      <c r="C17" s="32"/>
    </row>
    <row r="18" spans="1:3" ht="15" x14ac:dyDescent="0.25">
      <c r="A18" s="32"/>
      <c r="B18" s="32"/>
      <c r="C18" s="32"/>
    </row>
    <row r="19" spans="1:3" ht="15" x14ac:dyDescent="0.25">
      <c r="A19" s="32"/>
      <c r="B19" s="32"/>
      <c r="C19" s="32"/>
    </row>
    <row r="20" spans="1:3" ht="15" x14ac:dyDescent="0.25">
      <c r="A20" s="32"/>
      <c r="B20" s="32"/>
      <c r="C20" s="32"/>
    </row>
    <row r="21" spans="1:3" ht="15" x14ac:dyDescent="0.25">
      <c r="A21" s="32"/>
      <c r="B21" s="32"/>
      <c r="C21" s="32"/>
    </row>
    <row r="22" spans="1:3" ht="15" x14ac:dyDescent="0.25">
      <c r="A22" s="32"/>
      <c r="B22" s="32"/>
      <c r="C22" s="32"/>
    </row>
    <row r="23" spans="1:3" ht="15" x14ac:dyDescent="0.25">
      <c r="A23" s="32"/>
      <c r="B23" s="32"/>
      <c r="C23" s="32"/>
    </row>
    <row r="24" spans="1:3" ht="15" x14ac:dyDescent="0.25">
      <c r="A24" s="32"/>
      <c r="B24" s="32"/>
      <c r="C24" s="32"/>
    </row>
    <row r="25" spans="1:3" ht="15" x14ac:dyDescent="0.25">
      <c r="A25" s="32"/>
      <c r="B25" s="32"/>
      <c r="C25" s="32"/>
    </row>
    <row r="26" spans="1:3" ht="15" x14ac:dyDescent="0.25">
      <c r="A26" s="32"/>
      <c r="B26" s="32"/>
      <c r="C26" s="32"/>
    </row>
    <row r="27" spans="1:3" ht="15" x14ac:dyDescent="0.25">
      <c r="A27" s="32"/>
      <c r="B27" s="32"/>
      <c r="C27" s="32"/>
    </row>
    <row r="28" spans="1:3" ht="15" x14ac:dyDescent="0.25">
      <c r="A28" s="32"/>
      <c r="B28" s="32"/>
      <c r="C28" s="32"/>
    </row>
    <row r="29" spans="1:3" ht="15" x14ac:dyDescent="0.25">
      <c r="A29" s="32"/>
      <c r="B29" s="32"/>
      <c r="C29" s="32"/>
    </row>
    <row r="30" spans="1:3" ht="15" x14ac:dyDescent="0.25">
      <c r="A30" s="32"/>
      <c r="B30" s="32"/>
      <c r="C30" s="32"/>
    </row>
    <row r="31" spans="1:3" ht="15" x14ac:dyDescent="0.25">
      <c r="A31" s="32"/>
      <c r="B31" s="32"/>
      <c r="C31" s="32"/>
    </row>
    <row r="32" spans="1:3" ht="15" x14ac:dyDescent="0.25">
      <c r="A32" s="32"/>
      <c r="B32" s="32"/>
      <c r="C32" s="32"/>
    </row>
    <row r="33" spans="1:3" ht="15" x14ac:dyDescent="0.25">
      <c r="A33" s="32"/>
      <c r="B33" s="32"/>
      <c r="C33" s="32"/>
    </row>
    <row r="34" spans="1:3" ht="15" x14ac:dyDescent="0.25">
      <c r="A34" s="32"/>
      <c r="B34" s="32"/>
      <c r="C34" s="32"/>
    </row>
    <row r="35" spans="1:3" ht="15" x14ac:dyDescent="0.25">
      <c r="A35" s="32"/>
      <c r="B35" s="32"/>
      <c r="C35" s="32"/>
    </row>
    <row r="36" spans="1:3" ht="15" x14ac:dyDescent="0.25">
      <c r="A36" s="32"/>
      <c r="B36" s="32"/>
      <c r="C36" s="32"/>
    </row>
    <row r="37" spans="1:3" ht="15" x14ac:dyDescent="0.25">
      <c r="A37" s="32"/>
      <c r="B37" s="32"/>
      <c r="C37" s="32"/>
    </row>
    <row r="38" spans="1:3" ht="15" x14ac:dyDescent="0.25">
      <c r="A38" s="32"/>
      <c r="B38" s="32"/>
      <c r="C38" s="32"/>
    </row>
    <row r="39" spans="1:3" ht="15" x14ac:dyDescent="0.25">
      <c r="A39" s="32"/>
      <c r="B39" s="32"/>
      <c r="C39" s="32"/>
    </row>
    <row r="40" spans="1:3" ht="15" x14ac:dyDescent="0.25">
      <c r="A40" s="32"/>
      <c r="B40" s="32"/>
      <c r="C40" s="32"/>
    </row>
    <row r="41" spans="1:3" ht="15" x14ac:dyDescent="0.25">
      <c r="A41" s="32"/>
      <c r="B41" s="32"/>
      <c r="C41" s="32"/>
    </row>
    <row r="42" spans="1:3" ht="15" x14ac:dyDescent="0.25">
      <c r="A42" s="32"/>
      <c r="B42" s="32"/>
      <c r="C42" s="32"/>
    </row>
    <row r="43" spans="1:3" ht="15" x14ac:dyDescent="0.25">
      <c r="A43" s="32"/>
      <c r="B43" s="32"/>
      <c r="C43" s="32"/>
    </row>
    <row r="44" spans="1:3" ht="15" x14ac:dyDescent="0.25">
      <c r="A44" s="32"/>
      <c r="B44" s="32"/>
      <c r="C44" s="32"/>
    </row>
    <row r="45" spans="1:3" ht="15" x14ac:dyDescent="0.25">
      <c r="A45" s="32"/>
      <c r="B45" s="32"/>
      <c r="C45" s="32"/>
    </row>
    <row r="46" spans="1:3" ht="15" x14ac:dyDescent="0.25">
      <c r="A46" s="32"/>
      <c r="B46" s="32"/>
      <c r="C46" s="32"/>
    </row>
    <row r="47" spans="1:3" ht="15" x14ac:dyDescent="0.25">
      <c r="A47" s="32"/>
      <c r="B47" s="32"/>
      <c r="C47" s="32"/>
    </row>
    <row r="48" spans="1:3" ht="15" x14ac:dyDescent="0.25">
      <c r="A48" s="32"/>
      <c r="B48" s="32"/>
      <c r="C48" s="32"/>
    </row>
    <row r="49" spans="1:3" ht="15" x14ac:dyDescent="0.25">
      <c r="A49" s="32"/>
      <c r="B49" s="32"/>
      <c r="C49" s="32"/>
    </row>
    <row r="50" spans="1:3" ht="15" x14ac:dyDescent="0.25">
      <c r="A50" s="32"/>
      <c r="B50" s="32"/>
      <c r="C50" s="32"/>
    </row>
    <row r="51" spans="1:3" ht="15" x14ac:dyDescent="0.25">
      <c r="A51" s="32"/>
      <c r="B51" s="32"/>
      <c r="C51" s="32"/>
    </row>
    <row r="52" spans="1:3" ht="15" x14ac:dyDescent="0.25">
      <c r="A52" s="32"/>
      <c r="B52" s="32"/>
      <c r="C52" s="32"/>
    </row>
    <row r="53" spans="1:3" ht="15" x14ac:dyDescent="0.25">
      <c r="A53" s="32"/>
      <c r="B53" s="32"/>
      <c r="C53" s="32"/>
    </row>
    <row r="54" spans="1:3" ht="15" x14ac:dyDescent="0.25">
      <c r="A54" s="32"/>
      <c r="B54" s="32"/>
      <c r="C54" s="32"/>
    </row>
    <row r="55" spans="1:3" ht="15" x14ac:dyDescent="0.25">
      <c r="A55" s="32"/>
      <c r="B55" s="32"/>
      <c r="C55" s="32"/>
    </row>
    <row r="56" spans="1:3" ht="15" x14ac:dyDescent="0.25">
      <c r="A56" s="32"/>
      <c r="B56" s="32"/>
      <c r="C56" s="32"/>
    </row>
    <row r="57" spans="1:3" ht="15" x14ac:dyDescent="0.25">
      <c r="A57" s="32"/>
      <c r="B57" s="32"/>
      <c r="C57" s="32"/>
    </row>
    <row r="58" spans="1:3" ht="15" x14ac:dyDescent="0.25">
      <c r="A58" s="32"/>
      <c r="B58" s="32"/>
      <c r="C58" s="32"/>
    </row>
    <row r="59" spans="1:3" ht="15" x14ac:dyDescent="0.25">
      <c r="A59" s="32"/>
      <c r="B59" s="32"/>
      <c r="C59" s="32"/>
    </row>
    <row r="60" spans="1:3" ht="15" x14ac:dyDescent="0.25">
      <c r="A60" s="32"/>
      <c r="B60" s="32"/>
      <c r="C60" s="32"/>
    </row>
    <row r="61" spans="1:3" ht="15" x14ac:dyDescent="0.25">
      <c r="A61" s="32"/>
      <c r="B61" s="32"/>
      <c r="C61" s="32"/>
    </row>
    <row r="62" spans="1:3" ht="15" x14ac:dyDescent="0.25">
      <c r="A62" s="32"/>
      <c r="B62" s="32"/>
      <c r="C62" s="32"/>
    </row>
    <row r="63" spans="1:3" ht="15" x14ac:dyDescent="0.25">
      <c r="A63" s="32"/>
      <c r="B63" s="32"/>
      <c r="C63" s="32"/>
    </row>
    <row r="64" spans="1:3" ht="15" x14ac:dyDescent="0.25">
      <c r="A64" s="32"/>
      <c r="B64" s="32"/>
      <c r="C64" s="32"/>
    </row>
    <row r="65" spans="1:3" ht="15" x14ac:dyDescent="0.25">
      <c r="A65" s="32"/>
      <c r="B65" s="32"/>
      <c r="C65" s="32"/>
    </row>
    <row r="66" spans="1:3" ht="15" x14ac:dyDescent="0.25">
      <c r="A66" s="32"/>
      <c r="B66" s="32"/>
      <c r="C66" s="32"/>
    </row>
    <row r="67" spans="1:3" ht="15" x14ac:dyDescent="0.25">
      <c r="A67" s="32"/>
      <c r="B67" s="32"/>
      <c r="C67" s="32"/>
    </row>
    <row r="68" spans="1:3" ht="15" x14ac:dyDescent="0.25">
      <c r="A68" s="32"/>
      <c r="B68" s="32"/>
      <c r="C68" s="32"/>
    </row>
    <row r="69" spans="1:3" ht="15" x14ac:dyDescent="0.25">
      <c r="A69" s="32"/>
      <c r="B69" s="32"/>
      <c r="C69" s="32"/>
    </row>
    <row r="70" spans="1:3" ht="15" x14ac:dyDescent="0.25">
      <c r="A70" s="32"/>
      <c r="B70" s="32"/>
      <c r="C70" s="32"/>
    </row>
    <row r="71" spans="1:3" ht="15" x14ac:dyDescent="0.25">
      <c r="A71" s="32"/>
      <c r="B71" s="32"/>
      <c r="C71" s="32"/>
    </row>
    <row r="72" spans="1:3" ht="15" x14ac:dyDescent="0.25">
      <c r="A72" s="32"/>
      <c r="B72" s="32"/>
      <c r="C72" s="32"/>
    </row>
    <row r="73" spans="1:3" ht="15" x14ac:dyDescent="0.25">
      <c r="A73" s="32"/>
      <c r="B73" s="32"/>
      <c r="C73" s="32"/>
    </row>
    <row r="74" spans="1:3" ht="15" x14ac:dyDescent="0.25">
      <c r="A74" s="32"/>
      <c r="B74" s="32"/>
      <c r="C74" s="32"/>
    </row>
    <row r="75" spans="1:3" ht="15" x14ac:dyDescent="0.25">
      <c r="A75" s="32"/>
      <c r="B75" s="32"/>
      <c r="C75" s="32"/>
    </row>
    <row r="76" spans="1:3" ht="15" x14ac:dyDescent="0.25">
      <c r="A76" s="32"/>
      <c r="B76" s="32"/>
      <c r="C76" s="32"/>
    </row>
    <row r="77" spans="1:3" ht="15" x14ac:dyDescent="0.25">
      <c r="A77" s="32"/>
      <c r="B77" s="32"/>
      <c r="C77" s="32"/>
    </row>
    <row r="78" spans="1:3" ht="15" x14ac:dyDescent="0.25">
      <c r="A78" s="32"/>
      <c r="B78" s="32"/>
      <c r="C78" s="32"/>
    </row>
    <row r="79" spans="1:3" ht="15" x14ac:dyDescent="0.25">
      <c r="A79" s="32"/>
      <c r="B79" s="32"/>
      <c r="C79" s="32"/>
    </row>
    <row r="80" spans="1:3" ht="15" x14ac:dyDescent="0.25">
      <c r="A80" s="32"/>
      <c r="B80" s="32"/>
      <c r="C80" s="32"/>
    </row>
    <row r="81" spans="1:3" ht="15" x14ac:dyDescent="0.25">
      <c r="A81" s="32"/>
      <c r="B81" s="32"/>
      <c r="C81" s="32"/>
    </row>
    <row r="82" spans="1:3" ht="15" x14ac:dyDescent="0.25">
      <c r="A82" s="32"/>
      <c r="B82" s="32"/>
      <c r="C82" s="32"/>
    </row>
    <row r="83" spans="1:3" ht="15" x14ac:dyDescent="0.25">
      <c r="A83" s="32"/>
      <c r="B83" s="32"/>
      <c r="C83" s="32"/>
    </row>
    <row r="84" spans="1:3" ht="15" x14ac:dyDescent="0.25">
      <c r="A84" s="32"/>
      <c r="B84" s="32"/>
      <c r="C84" s="32"/>
    </row>
    <row r="85" spans="1:3" ht="15" x14ac:dyDescent="0.25">
      <c r="A85" s="32"/>
      <c r="B85" s="32"/>
      <c r="C85" s="32"/>
    </row>
    <row r="86" spans="1:3" ht="15" x14ac:dyDescent="0.25">
      <c r="A86" s="32"/>
      <c r="B86" s="32"/>
      <c r="C86" s="32"/>
    </row>
    <row r="87" spans="1:3" ht="15" x14ac:dyDescent="0.25">
      <c r="A87" s="32"/>
      <c r="B87" s="32"/>
      <c r="C87" s="32"/>
    </row>
    <row r="88" spans="1:3" ht="15" x14ac:dyDescent="0.25">
      <c r="A88" s="32"/>
      <c r="B88" s="32"/>
      <c r="C88" s="32"/>
    </row>
    <row r="89" spans="1:3" ht="15" x14ac:dyDescent="0.25">
      <c r="A89" s="32"/>
      <c r="B89" s="32"/>
      <c r="C89" s="32"/>
    </row>
    <row r="90" spans="1:3" ht="15" x14ac:dyDescent="0.25">
      <c r="A90" s="32"/>
      <c r="B90" s="32"/>
      <c r="C90" s="32"/>
    </row>
    <row r="91" spans="1:3" ht="15" x14ac:dyDescent="0.25">
      <c r="A91" s="32"/>
      <c r="B91" s="32"/>
      <c r="C91" s="32"/>
    </row>
    <row r="92" spans="1:3" ht="15" x14ac:dyDescent="0.25">
      <c r="A92" s="32"/>
      <c r="B92" s="32"/>
      <c r="C92" s="32"/>
    </row>
    <row r="93" spans="1:3" ht="15" x14ac:dyDescent="0.25">
      <c r="A93" s="32"/>
      <c r="B93" s="32"/>
      <c r="C93" s="32"/>
    </row>
    <row r="94" spans="1:3" ht="15" x14ac:dyDescent="0.25">
      <c r="A94" s="32"/>
      <c r="B94" s="32"/>
      <c r="C94" s="32"/>
    </row>
    <row r="95" spans="1:3" ht="15" x14ac:dyDescent="0.25">
      <c r="A95" s="32"/>
      <c r="B95" s="32"/>
      <c r="C95" s="32"/>
    </row>
    <row r="96" spans="1:3" ht="15" x14ac:dyDescent="0.25">
      <c r="A96" s="32"/>
      <c r="B96" s="32"/>
      <c r="C96" s="32"/>
    </row>
    <row r="97" spans="1:3" ht="15" x14ac:dyDescent="0.25">
      <c r="A97" s="32"/>
      <c r="B97" s="32"/>
      <c r="C97" s="32"/>
    </row>
    <row r="98" spans="1:3" ht="15" x14ac:dyDescent="0.25">
      <c r="A98" s="32"/>
      <c r="B98" s="32"/>
      <c r="C98" s="32"/>
    </row>
    <row r="99" spans="1:3" ht="15" x14ac:dyDescent="0.25">
      <c r="A99" s="32"/>
      <c r="B99" s="32"/>
      <c r="C99" s="32"/>
    </row>
    <row r="100" spans="1:3" ht="15" x14ac:dyDescent="0.25">
      <c r="A100" s="32"/>
      <c r="B100" s="32"/>
      <c r="C100" s="32"/>
    </row>
    <row r="101" spans="1:3" ht="15" x14ac:dyDescent="0.25">
      <c r="A101" s="32"/>
      <c r="B101" s="32"/>
      <c r="C101" s="32"/>
    </row>
    <row r="102" spans="1:3" ht="15" x14ac:dyDescent="0.25">
      <c r="A102" s="32"/>
      <c r="B102" s="32"/>
      <c r="C102" s="32"/>
    </row>
    <row r="103" spans="1:3" ht="15" x14ac:dyDescent="0.25">
      <c r="A103" s="32"/>
      <c r="B103" s="32"/>
      <c r="C103" s="32"/>
    </row>
    <row r="104" spans="1:3" ht="15" x14ac:dyDescent="0.25">
      <c r="A104" s="32"/>
      <c r="B104" s="32"/>
      <c r="C104" s="32"/>
    </row>
    <row r="105" spans="1:3" ht="15" x14ac:dyDescent="0.25">
      <c r="A105" s="32"/>
      <c r="B105" s="32"/>
      <c r="C105" s="32"/>
    </row>
    <row r="106" spans="1:3" ht="15" x14ac:dyDescent="0.25">
      <c r="A106" s="32"/>
      <c r="B106" s="32"/>
      <c r="C106" s="32"/>
    </row>
    <row r="107" spans="1:3" ht="15" x14ac:dyDescent="0.25">
      <c r="A107" s="32"/>
      <c r="B107" s="32"/>
      <c r="C107" s="32"/>
    </row>
    <row r="108" spans="1:3" ht="15" x14ac:dyDescent="0.25">
      <c r="A108" s="32"/>
      <c r="B108" s="32"/>
      <c r="C108" s="32"/>
    </row>
    <row r="109" spans="1:3" ht="15" x14ac:dyDescent="0.25">
      <c r="A109" s="32"/>
      <c r="B109" s="32"/>
      <c r="C109" s="32"/>
    </row>
    <row r="110" spans="1:3" ht="15" x14ac:dyDescent="0.25">
      <c r="A110" s="32"/>
      <c r="B110" s="32"/>
      <c r="C110" s="32"/>
    </row>
    <row r="111" spans="1:3" ht="15" x14ac:dyDescent="0.25">
      <c r="A111" s="32"/>
      <c r="B111" s="32"/>
      <c r="C111" s="32"/>
    </row>
    <row r="112" spans="1:3" ht="15" x14ac:dyDescent="0.25">
      <c r="A112" s="32"/>
      <c r="B112" s="32"/>
      <c r="C112" s="32"/>
    </row>
    <row r="113" spans="1:3" ht="15" x14ac:dyDescent="0.25">
      <c r="A113" s="32"/>
      <c r="B113" s="32"/>
      <c r="C113" s="32"/>
    </row>
    <row r="114" spans="1:3" ht="15" x14ac:dyDescent="0.25">
      <c r="A114" s="32"/>
      <c r="B114" s="32"/>
      <c r="C114" s="32"/>
    </row>
    <row r="115" spans="1:3" ht="15" x14ac:dyDescent="0.25">
      <c r="A115" s="32"/>
      <c r="B115" s="32"/>
      <c r="C115" s="32"/>
    </row>
    <row r="116" spans="1:3" ht="15" x14ac:dyDescent="0.25">
      <c r="A116" s="32"/>
      <c r="B116" s="32"/>
      <c r="C116" s="32"/>
    </row>
    <row r="117" spans="1:3" ht="15" x14ac:dyDescent="0.25">
      <c r="A117" s="32"/>
      <c r="B117" s="32"/>
      <c r="C117" s="32"/>
    </row>
    <row r="118" spans="1:3" ht="15" x14ac:dyDescent="0.25">
      <c r="A118" s="32"/>
      <c r="B118" s="32"/>
      <c r="C118" s="32"/>
    </row>
    <row r="119" spans="1:3" ht="15" x14ac:dyDescent="0.25">
      <c r="A119" s="32"/>
      <c r="B119" s="32"/>
      <c r="C119" s="32"/>
    </row>
    <row r="120" spans="1:3" ht="15" x14ac:dyDescent="0.25">
      <c r="A120" s="32"/>
      <c r="B120" s="32"/>
      <c r="C120" s="32"/>
    </row>
    <row r="121" spans="1:3" ht="15" x14ac:dyDescent="0.25">
      <c r="A121" s="32"/>
      <c r="B121" s="32"/>
      <c r="C121" s="32"/>
    </row>
    <row r="122" spans="1:3" ht="15" x14ac:dyDescent="0.25">
      <c r="A122" s="32"/>
      <c r="B122" s="32"/>
      <c r="C122" s="32"/>
    </row>
    <row r="123" spans="1:3" ht="15" x14ac:dyDescent="0.25">
      <c r="A123" s="32"/>
      <c r="B123" s="32"/>
      <c r="C123" s="32"/>
    </row>
    <row r="124" spans="1:3" ht="15" x14ac:dyDescent="0.25">
      <c r="A124" s="32"/>
      <c r="B124" s="32"/>
      <c r="C124" s="32"/>
    </row>
    <row r="125" spans="1:3" ht="15" x14ac:dyDescent="0.25">
      <c r="A125" s="32"/>
      <c r="B125" s="32"/>
      <c r="C125" s="32"/>
    </row>
    <row r="126" spans="1:3" ht="15" x14ac:dyDescent="0.25">
      <c r="A126" s="32"/>
      <c r="B126" s="32"/>
      <c r="C126" s="32"/>
    </row>
    <row r="127" spans="1:3" ht="15" x14ac:dyDescent="0.25">
      <c r="A127" s="32"/>
      <c r="B127" s="32"/>
      <c r="C127" s="32"/>
    </row>
    <row r="128" spans="1:3" ht="15" x14ac:dyDescent="0.25">
      <c r="A128" s="32"/>
      <c r="B128" s="32"/>
      <c r="C128" s="32"/>
    </row>
    <row r="129" spans="1:3" ht="15" x14ac:dyDescent="0.25">
      <c r="A129" s="32"/>
      <c r="B129" s="32"/>
      <c r="C129" s="32"/>
    </row>
    <row r="130" spans="1:3" ht="15" x14ac:dyDescent="0.25">
      <c r="A130" s="32"/>
      <c r="B130" s="32"/>
      <c r="C130" s="32"/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sam_feb18</vt:lpstr>
      <vt:lpstr>Blad2</vt:lpstr>
      <vt:lpstr>Blad3</vt:lpstr>
    </vt:vector>
  </TitlesOfParts>
  <Company>KTH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Veronica Granja Cuesta</cp:lastModifiedBy>
  <cp:lastPrinted>2016-10-20T13:43:23Z</cp:lastPrinted>
  <dcterms:created xsi:type="dcterms:W3CDTF">2004-05-12T11:42:58Z</dcterms:created>
  <dcterms:modified xsi:type="dcterms:W3CDTF">2018-02-25T23:46:09Z</dcterms:modified>
</cp:coreProperties>
</file>