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ug.kth.se\dfs\home\g\r\granja\appdata\xp.V2\Desktop\Sep2018\"/>
    </mc:Choice>
  </mc:AlternateContent>
  <bookViews>
    <workbookView xWindow="-15" yWindow="45" windowWidth="12000" windowHeight="10095"/>
  </bookViews>
  <sheets>
    <sheet name="sam_sep18" sheetId="5" r:id="rId1"/>
  </sheets>
  <calcPr calcId="162913"/>
</workbook>
</file>

<file path=xl/calcChain.xml><?xml version="1.0" encoding="utf-8"?>
<calcChain xmlns="http://schemas.openxmlformats.org/spreadsheetml/2006/main">
  <c r="G3" i="5" l="1"/>
  <c r="G4" i="5"/>
  <c r="G5" i="5"/>
  <c r="G6" i="5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F128" i="5"/>
  <c r="E128" i="5"/>
  <c r="H128" i="5" l="1"/>
  <c r="G2" i="5"/>
  <c r="G128" i="5" l="1"/>
</calcChain>
</file>

<file path=xl/sharedStrings.xml><?xml version="1.0" encoding="utf-8"?>
<sst xmlns="http://schemas.openxmlformats.org/spreadsheetml/2006/main" count="492" uniqueCount="266">
  <si>
    <t>FTG</t>
  </si>
  <si>
    <t>Org Namn</t>
  </si>
  <si>
    <t>Justering</t>
  </si>
  <si>
    <t>1D</t>
  </si>
  <si>
    <t xml:space="preserve">Byggvetenskap                           </t>
  </si>
  <si>
    <t>3E</t>
  </si>
  <si>
    <t xml:space="preserve">Energiteknik                            </t>
  </si>
  <si>
    <t>4B</t>
  </si>
  <si>
    <t xml:space="preserve">Hållfasthetslära                        </t>
  </si>
  <si>
    <t>4F</t>
  </si>
  <si>
    <t xml:space="preserve">Maskinkonstruktion                      </t>
  </si>
  <si>
    <t xml:space="preserve">Industriell produktion                  </t>
  </si>
  <si>
    <t xml:space="preserve">Materialvetenskap                       </t>
  </si>
  <si>
    <t xml:space="preserve">Matematik                               </t>
  </si>
  <si>
    <t xml:space="preserve">Mekanik                                 </t>
  </si>
  <si>
    <t>UB</t>
  </si>
  <si>
    <t xml:space="preserve">UB Rektorn GRU                          </t>
  </si>
  <si>
    <t xml:space="preserve">UB Rektorn THS                          </t>
  </si>
  <si>
    <t>UF</t>
  </si>
  <si>
    <t xml:space="preserve">Allmän lokal                                 </t>
  </si>
  <si>
    <t>Lokalram totalt</t>
  </si>
  <si>
    <t>OrgNr</t>
  </si>
  <si>
    <t>UB Rektor Julin</t>
  </si>
  <si>
    <t>Fysik</t>
  </si>
  <si>
    <t>Ny Orgnr</t>
  </si>
  <si>
    <t>VDL</t>
  </si>
  <si>
    <t>VDO</t>
  </si>
  <si>
    <t>VDP</t>
  </si>
  <si>
    <t>VDA</t>
  </si>
  <si>
    <t>VDB</t>
  </si>
  <si>
    <t>VDC</t>
  </si>
  <si>
    <t>VDD</t>
  </si>
  <si>
    <t>VDG</t>
  </si>
  <si>
    <t>VDH</t>
  </si>
  <si>
    <t>UB Rektorn</t>
  </si>
  <si>
    <t>94044-1</t>
  </si>
  <si>
    <t>94044-2</t>
  </si>
  <si>
    <t>94044-4</t>
  </si>
  <si>
    <t>94044-6</t>
  </si>
  <si>
    <t>Labsalsjustering</t>
  </si>
  <si>
    <t>VIE</t>
  </si>
  <si>
    <t xml:space="preserve">UF/AFS Avdelningen för Studentservice                                    </t>
  </si>
  <si>
    <t>SA</t>
  </si>
  <si>
    <t xml:space="preserve">UF/LSA Lokalserviceavdelningen               </t>
  </si>
  <si>
    <t xml:space="preserve">ITM Deans office                                                         </t>
  </si>
  <si>
    <t>MAA</t>
  </si>
  <si>
    <t>AAA</t>
  </si>
  <si>
    <t xml:space="preserve">SCI Skolan för Teknikvetenskap                                           </t>
  </si>
  <si>
    <t>SAA</t>
  </si>
  <si>
    <t>SDA</t>
  </si>
  <si>
    <t>94044-15</t>
  </si>
  <si>
    <t>VDV</t>
  </si>
  <si>
    <t xml:space="preserve">UF/PA Personalavdelningen                         </t>
  </si>
  <si>
    <t>VDI</t>
  </si>
  <si>
    <t xml:space="preserve">WWSC Wallenberg Wood Science Center                                      </t>
  </si>
  <si>
    <t>VDJ</t>
  </si>
  <si>
    <t>VDQ</t>
  </si>
  <si>
    <t>VDU</t>
  </si>
  <si>
    <t>AAB</t>
  </si>
  <si>
    <t>AGB</t>
  </si>
  <si>
    <t>AIA</t>
  </si>
  <si>
    <t>AIC</t>
  </si>
  <si>
    <t>AKB</t>
  </si>
  <si>
    <t>AKC</t>
  </si>
  <si>
    <t xml:space="preserve">Utbildningdkansli S                                                      </t>
  </si>
  <si>
    <t xml:space="preserve">Urbana och regionala studier                                             </t>
  </si>
  <si>
    <t xml:space="preserve">Fastighetsvetenskap                                                      </t>
  </si>
  <si>
    <t xml:space="preserve">Filosofi                                                                 </t>
  </si>
  <si>
    <t xml:space="preserve">ABE Deans office                                                             </t>
  </si>
  <si>
    <t>ADA</t>
  </si>
  <si>
    <t>AFA</t>
  </si>
  <si>
    <t>VDE</t>
  </si>
  <si>
    <t>SAB</t>
  </si>
  <si>
    <t>VH</t>
  </si>
  <si>
    <t>MD</t>
  </si>
  <si>
    <t>ME</t>
  </si>
  <si>
    <t>MF</t>
  </si>
  <si>
    <t>MG</t>
  </si>
  <si>
    <t>MH</t>
  </si>
  <si>
    <t>SH</t>
  </si>
  <si>
    <t>SF</t>
  </si>
  <si>
    <t>SE</t>
  </si>
  <si>
    <t>SG</t>
  </si>
  <si>
    <t xml:space="preserve">Kemi skolkansli                                           </t>
  </si>
  <si>
    <t>ALA</t>
  </si>
  <si>
    <t>94044-17</t>
  </si>
  <si>
    <t>UB Rektor Datasalar</t>
  </si>
  <si>
    <t>VNA</t>
  </si>
  <si>
    <t>VDM</t>
  </si>
  <si>
    <t>MBA</t>
  </si>
  <si>
    <t>Ej uthyrbart</t>
  </si>
  <si>
    <t>UF/AD Avd för dokumenthantering</t>
  </si>
  <si>
    <t>AGA</t>
  </si>
  <si>
    <t xml:space="preserve">UF/IR Internrevisionen                                 </t>
  </si>
  <si>
    <t xml:space="preserve">UF/RSI Rektors stab, service samt internrevision          </t>
  </si>
  <si>
    <t xml:space="preserve">KTH Tom lokal                                             </t>
  </si>
  <si>
    <t xml:space="preserve">SCI Utbildningskansliet gem                               </t>
  </si>
  <si>
    <t xml:space="preserve">SCI Skolkansliet gem                                      </t>
  </si>
  <si>
    <t xml:space="preserve">SCI TR8 adm                                               </t>
  </si>
  <si>
    <t xml:space="preserve">SCI Matematik adm                                         </t>
  </si>
  <si>
    <t>SAC</t>
  </si>
  <si>
    <t>SLB</t>
  </si>
  <si>
    <t>SLC</t>
  </si>
  <si>
    <t xml:space="preserve">UF/RO Research Office                            </t>
  </si>
  <si>
    <t xml:space="preserve">UF/JUR Juridiska avdelningen                                                </t>
  </si>
  <si>
    <t>VCD</t>
  </si>
  <si>
    <t>UF/Open Lab</t>
  </si>
  <si>
    <t>AGF</t>
  </si>
  <si>
    <t xml:space="preserve">Geoinformatik                                             </t>
  </si>
  <si>
    <t xml:space="preserve">KTH Motor och Teknikklubben                               </t>
  </si>
  <si>
    <t xml:space="preserve">KTH Konstföreningen                                       </t>
  </si>
  <si>
    <t xml:space="preserve">Samhällsplanering och miljö gemensamt                     </t>
  </si>
  <si>
    <t xml:space="preserve">Historiska studier av teknik, vetenskap och miljö         </t>
  </si>
  <si>
    <t>SEED gemensamt</t>
  </si>
  <si>
    <t xml:space="preserve">UB Rektor FUNKA                                           </t>
  </si>
  <si>
    <t>94044-18</t>
  </si>
  <si>
    <t xml:space="preserve">Byggteknik och design                                     </t>
  </si>
  <si>
    <t>AFK</t>
  </si>
  <si>
    <t>VDK</t>
  </si>
  <si>
    <t xml:space="preserve">UF/IRO Internationella relationer         </t>
  </si>
  <si>
    <t>VDBA</t>
  </si>
  <si>
    <t>VDBB</t>
  </si>
  <si>
    <t>VDBC</t>
  </si>
  <si>
    <t>VDBD</t>
  </si>
  <si>
    <t>VDBE</t>
  </si>
  <si>
    <t xml:space="preserve">UF/EUA Redovisningsgruppen </t>
  </si>
  <si>
    <t xml:space="preserve">UF/EUA Systemgruppen      </t>
  </si>
  <si>
    <t xml:space="preserve">UF/EUA Resekontragruppen        </t>
  </si>
  <si>
    <t xml:space="preserve">UF/EUA Controllergruppen    </t>
  </si>
  <si>
    <t xml:space="preserve">UF/EUA Upphandlingsgruppen            </t>
  </si>
  <si>
    <t xml:space="preserve">FOFU                                                      </t>
  </si>
  <si>
    <t xml:space="preserve">Hållbarhet och miljöteknik                                </t>
  </si>
  <si>
    <t>ALF</t>
  </si>
  <si>
    <t>EHSL</t>
  </si>
  <si>
    <t>Greenhouse Labs</t>
  </si>
  <si>
    <t xml:space="preserve">JA             </t>
  </si>
  <si>
    <t xml:space="preserve">EECS Skolgemensamt                                </t>
  </si>
  <si>
    <t xml:space="preserve">JAGD           </t>
  </si>
  <si>
    <t xml:space="preserve">EECS Gru                                          </t>
  </si>
  <si>
    <t xml:space="preserve">JBA            </t>
  </si>
  <si>
    <t xml:space="preserve">Skolan administrativa ledning                     </t>
  </si>
  <si>
    <t xml:space="preserve">JBE            </t>
  </si>
  <si>
    <t xml:space="preserve">Ekonomienheten                                    </t>
  </si>
  <si>
    <t xml:space="preserve">JBH            </t>
  </si>
  <si>
    <t xml:space="preserve">HR Personalenheten                                </t>
  </si>
  <si>
    <t xml:space="preserve">JBI            </t>
  </si>
  <si>
    <t xml:space="preserve">Gemensamma Lokaler                                </t>
  </si>
  <si>
    <t xml:space="preserve">Infrastrukturenheten                              </t>
  </si>
  <si>
    <t xml:space="preserve">JBK            </t>
  </si>
  <si>
    <t xml:space="preserve">InfKomunikationsenheten                           </t>
  </si>
  <si>
    <t xml:space="preserve">JBU            </t>
  </si>
  <si>
    <t xml:space="preserve">Utbildnings- och forskningsenheten                </t>
  </si>
  <si>
    <t xml:space="preserve">JCP            </t>
  </si>
  <si>
    <t xml:space="preserve">PDC                                               </t>
  </si>
  <si>
    <t xml:space="preserve">JD             </t>
  </si>
  <si>
    <t xml:space="preserve">Fusionsplasmafysik                                </t>
  </si>
  <si>
    <t xml:space="preserve">JE             </t>
  </si>
  <si>
    <t xml:space="preserve">Rymd- &amp; Plasmafysik                               </t>
  </si>
  <si>
    <t xml:space="preserve">JI             </t>
  </si>
  <si>
    <t xml:space="preserve">Elektroteknisk Teori &amp; Konstruktion               </t>
  </si>
  <si>
    <t xml:space="preserve">JL             </t>
  </si>
  <si>
    <t xml:space="preserve">Reglerteknik                                      </t>
  </si>
  <si>
    <t xml:space="preserve">JM             </t>
  </si>
  <si>
    <t xml:space="preserve">MID                                               </t>
  </si>
  <si>
    <t xml:space="preserve">JN             </t>
  </si>
  <si>
    <t xml:space="preserve">Elkraftteknik                                     </t>
  </si>
  <si>
    <t xml:space="preserve">JO             </t>
  </si>
  <si>
    <t xml:space="preserve">Teknisk informationsvetenskap                     </t>
  </si>
  <si>
    <t xml:space="preserve">JP             </t>
  </si>
  <si>
    <t xml:space="preserve">Nätverk och systemteknik                          </t>
  </si>
  <si>
    <t xml:space="preserve">JQ             </t>
  </si>
  <si>
    <t xml:space="preserve">Mikro- &amp; Nanosystem                               </t>
  </si>
  <si>
    <t xml:space="preserve">JRR            </t>
  </si>
  <si>
    <t xml:space="preserve">RPL                                               </t>
  </si>
  <si>
    <t xml:space="preserve">JRT            </t>
  </si>
  <si>
    <t xml:space="preserve">Tal, musik och hörsel                             </t>
  </si>
  <si>
    <t xml:space="preserve">JS             </t>
  </si>
  <si>
    <t xml:space="preserve">CST                                               </t>
  </si>
  <si>
    <t xml:space="preserve">JT             </t>
  </si>
  <si>
    <t xml:space="preserve">TCS                                               </t>
  </si>
  <si>
    <t xml:space="preserve">MOD            </t>
  </si>
  <si>
    <t xml:space="preserve">Teknik för lärande                                </t>
  </si>
  <si>
    <t xml:space="preserve">MOF            </t>
  </si>
  <si>
    <t xml:space="preserve">Mediaproduktion                                   </t>
  </si>
  <si>
    <t xml:space="preserve">VDYA     </t>
  </si>
  <si>
    <t>MOB</t>
  </si>
  <si>
    <t xml:space="preserve">Lärandet i teknikvetenskap </t>
  </si>
  <si>
    <t>2J</t>
  </si>
  <si>
    <t>JAA</t>
  </si>
  <si>
    <t>KTH Tom lokal upptagen</t>
  </si>
  <si>
    <t>UB Rektor X-Alumni</t>
  </si>
  <si>
    <t xml:space="preserve">UF/PLU Planering och utredningsavdelningen          </t>
  </si>
  <si>
    <t xml:space="preserve">UF/MBA Miljö och byggnadsavdelningen                </t>
  </si>
  <si>
    <t xml:space="preserve">UF/ITA IT avdelningen                         </t>
  </si>
  <si>
    <t>Kr/mån</t>
  </si>
  <si>
    <t>CAAA</t>
  </si>
  <si>
    <t xml:space="preserve">Språk och kommunikation                           </t>
  </si>
  <si>
    <t>MOE</t>
  </si>
  <si>
    <t>CBAB</t>
  </si>
  <si>
    <t>CACA</t>
  </si>
  <si>
    <t>CA</t>
  </si>
  <si>
    <t>CBAC</t>
  </si>
  <si>
    <t>CGCA</t>
  </si>
  <si>
    <t>FIBER OCH POLYMERTEKNOLOGI INST</t>
  </si>
  <si>
    <t>CG</t>
  </si>
  <si>
    <t>MEDICINTEKNIK OCH HÄLSOSYSTEM, INST</t>
  </si>
  <si>
    <t>CD</t>
  </si>
  <si>
    <t>KEMI, INST</t>
  </si>
  <si>
    <t>CE</t>
  </si>
  <si>
    <t>Genteknologi GEM</t>
  </si>
  <si>
    <t>CHDA</t>
  </si>
  <si>
    <t>CENTRALAMEDEL, CBH</t>
  </si>
  <si>
    <t>CBA</t>
  </si>
  <si>
    <t>CBH SKOLAN</t>
  </si>
  <si>
    <t xml:space="preserve">ITM utbildningskansliet                                   </t>
  </si>
  <si>
    <t xml:space="preserve">UF/KOM Kommunikationsavdelningen                          </t>
  </si>
  <si>
    <t xml:space="preserve">UF Enheten för näringslivssamverkan                       </t>
  </si>
  <si>
    <t xml:space="preserve">Fastigheter och byggande gemensamt                                            </t>
  </si>
  <si>
    <t>Farkost och Flygteknik</t>
  </si>
  <si>
    <t>UF/ BibliotekVerksamhetstöd</t>
  </si>
  <si>
    <t xml:space="preserve">ACP                             </t>
  </si>
  <si>
    <t xml:space="preserve">Viable Cities                                             </t>
  </si>
  <si>
    <t xml:space="preserve">ADF                             </t>
  </si>
  <si>
    <t xml:space="preserve">AFB                             </t>
  </si>
  <si>
    <t xml:space="preserve">Byggnadsmaterial                                          </t>
  </si>
  <si>
    <t xml:space="preserve">AFC                             </t>
  </si>
  <si>
    <t xml:space="preserve">Byggnadsteknik                                            </t>
  </si>
  <si>
    <t xml:space="preserve">AFD                             </t>
  </si>
  <si>
    <t xml:space="preserve">Installations- och energisystem                           </t>
  </si>
  <si>
    <t xml:space="preserve">AFE                             </t>
  </si>
  <si>
    <t xml:space="preserve">Brobyggnad inkl stålbyggnad                               </t>
  </si>
  <si>
    <t xml:space="preserve">AFF                             </t>
  </si>
  <si>
    <t xml:space="preserve">Betongbyggnad                                             </t>
  </si>
  <si>
    <t xml:space="preserve">AFH                             </t>
  </si>
  <si>
    <t xml:space="preserve">Jord- och bergmekanik                                     </t>
  </si>
  <si>
    <t xml:space="preserve">AFL                             </t>
  </si>
  <si>
    <t xml:space="preserve">Strömning-och klimatteknik                                </t>
  </si>
  <si>
    <t xml:space="preserve">AFN                             </t>
  </si>
  <si>
    <t xml:space="preserve">Byggvetenskaps lab                                        </t>
  </si>
  <si>
    <t xml:space="preserve">AFP                             </t>
  </si>
  <si>
    <t xml:space="preserve">Transportplanering, ekonomi och teknik                    </t>
  </si>
  <si>
    <t xml:space="preserve">AGH            </t>
  </si>
  <si>
    <t xml:space="preserve">Centre for the future places                      </t>
  </si>
  <si>
    <t xml:space="preserve">AGI            </t>
  </si>
  <si>
    <t xml:space="preserve">Systemanalys och ekonomi                          </t>
  </si>
  <si>
    <t xml:space="preserve">AIG            </t>
  </si>
  <si>
    <t xml:space="preserve">Geodesi och satellitpositionering                 </t>
  </si>
  <si>
    <t xml:space="preserve">ALC            </t>
  </si>
  <si>
    <t xml:space="preserve">Mark- och vattenteknik                            </t>
  </si>
  <si>
    <t xml:space="preserve">ALL            </t>
  </si>
  <si>
    <t xml:space="preserve">Vattencentrum                                     </t>
  </si>
  <si>
    <t xml:space="preserve">MVD            </t>
  </si>
  <si>
    <t xml:space="preserve">Materialvetenskap Processer                       </t>
  </si>
  <si>
    <t xml:space="preserve">UF/INV KTH Innovation                                         </t>
  </si>
  <si>
    <t xml:space="preserve">UF/AUA Avd för utbildningsadministration          </t>
  </si>
  <si>
    <t xml:space="preserve">Arkitekturskolan                              </t>
  </si>
  <si>
    <t xml:space="preserve">Ljus och design                                                </t>
  </si>
  <si>
    <t xml:space="preserve">EECS Tomma lokaler                                 </t>
  </si>
  <si>
    <t>AFM</t>
  </si>
  <si>
    <t>Vattendragsteknik</t>
  </si>
  <si>
    <t xml:space="preserve">Ind Ekonomi                             </t>
  </si>
  <si>
    <t xml:space="preserve">MOC            </t>
  </si>
  <si>
    <t xml:space="preserve">Organisation och ledarskap                        </t>
  </si>
  <si>
    <t>AA</t>
  </si>
  <si>
    <t>ABE Tomma Lokaler</t>
  </si>
  <si>
    <t>sep mån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</si>
</sst>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k_r_-;\-* #,##0.00\ _k_r_-;_-* &quot;-&quot;??\ _k_r_-;_-@_-"/>
    <numFmt numFmtId="164" formatCode="_-* #,##0\ _k_r_-;\-* #,##0\ _k_r_-;_-* &quot;-&quot;??\ _k_r_-;_-@_-"/>
    <numFmt numFmtId="165" formatCode="#,##0_ ;[Red]\-#,##0\ 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1"/>
      <color rgb="FF000000"/>
      <name val="Calibri"/>
      <family val="2"/>
    </font>
  </fonts>
  <fills count="3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45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6" fillId="27" borderId="2" applyNumberFormat="0" applyFont="0" applyAlignment="0" applyProtection="0"/>
    <xf numFmtId="0" fontId="8" fillId="29" borderId="3" applyNumberFormat="0" applyAlignment="0" applyProtection="0"/>
    <xf numFmtId="0" fontId="9" fillId="30" borderId="0" applyNumberFormat="0" applyBorder="0" applyAlignment="0" applyProtection="0"/>
    <xf numFmtId="0" fontId="10" fillId="28" borderId="0" applyNumberFormat="0" applyBorder="0" applyAlignment="0" applyProtection="0"/>
    <xf numFmtId="0" fontId="4" fillId="0" borderId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2" borderId="3" applyNumberFormat="0" applyAlignment="0" applyProtection="0"/>
    <xf numFmtId="0" fontId="13" fillId="31" borderId="4" applyNumberFormat="0" applyAlignment="0" applyProtection="0"/>
    <xf numFmtId="0" fontId="14" fillId="0" borderId="8" applyNumberFormat="0" applyFill="0" applyAlignment="0" applyProtection="0"/>
    <xf numFmtId="0" fontId="15" fillId="33" borderId="0" applyNumberFormat="0" applyBorder="0" applyAlignment="0" applyProtection="0"/>
    <xf numFmtId="0" fontId="6" fillId="0" borderId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29" borderId="9" applyNumberFormat="0" applyAlignment="0" applyProtection="0"/>
    <xf numFmtId="0" fontId="21" fillId="0" borderId="0" applyNumberForma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</cellStyleXfs>
  <cellXfs count="84">
    <xf numFmtId="0" fontId="0" fillId="0" borderId="0" xfId="0"/>
    <xf numFmtId="0" fontId="2" fillId="2" borderId="1" xfId="0" applyFont="1" applyFill="1" applyBorder="1"/>
    <xf numFmtId="0" fontId="0" fillId="0" borderId="1" xfId="0" applyFill="1" applyBorder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0" fillId="0" borderId="1" xfId="0" applyBorder="1"/>
    <xf numFmtId="0" fontId="3" fillId="0" borderId="1" xfId="0" applyFont="1" applyFill="1" applyBorder="1"/>
    <xf numFmtId="0" fontId="3" fillId="0" borderId="1" xfId="0" applyFont="1" applyBorder="1"/>
    <xf numFmtId="0" fontId="0" fillId="0" borderId="0" xfId="0" applyFill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1" xfId="0" applyFont="1" applyFill="1" applyBorder="1"/>
    <xf numFmtId="0" fontId="2" fillId="0" borderId="1" xfId="0" applyFont="1" applyFill="1" applyBorder="1"/>
    <xf numFmtId="164" fontId="0" fillId="0" borderId="0" xfId="44" applyNumberFormat="1" applyFont="1" applyFill="1"/>
    <xf numFmtId="164" fontId="2" fillId="0" borderId="0" xfId="44" applyNumberFormat="1" applyFont="1" applyFill="1"/>
    <xf numFmtId="164" fontId="0" fillId="0" borderId="1" xfId="44" applyNumberFormat="1" applyFont="1" applyFill="1" applyBorder="1"/>
    <xf numFmtId="164" fontId="0" fillId="0" borderId="0" xfId="44" applyNumberFormat="1" applyFont="1" applyFill="1" applyBorder="1"/>
    <xf numFmtId="0" fontId="5" fillId="35" borderId="1" xfId="0" applyFont="1" applyFill="1" applyBorder="1"/>
    <xf numFmtId="164" fontId="5" fillId="35" borderId="1" xfId="44" applyNumberFormat="1" applyFont="1" applyFill="1" applyBorder="1"/>
    <xf numFmtId="0" fontId="5" fillId="35" borderId="0" xfId="0" applyFont="1" applyFill="1"/>
    <xf numFmtId="0" fontId="3" fillId="35" borderId="1" xfId="0" applyFont="1" applyFill="1" applyBorder="1"/>
    <xf numFmtId="0" fontId="0" fillId="35" borderId="1" xfId="0" applyFill="1" applyBorder="1"/>
    <xf numFmtId="164" fontId="0" fillId="35" borderId="1" xfId="44" applyNumberFormat="1" applyFont="1" applyFill="1" applyBorder="1"/>
    <xf numFmtId="0" fontId="0" fillId="35" borderId="0" xfId="0" applyFill="1"/>
    <xf numFmtId="164" fontId="3" fillId="0" borderId="1" xfId="44" applyNumberFormat="1" applyFont="1" applyFill="1" applyBorder="1"/>
    <xf numFmtId="164" fontId="5" fillId="35" borderId="0" xfId="44" applyNumberFormat="1" applyFont="1" applyFill="1"/>
    <xf numFmtId="164" fontId="0" fillId="35" borderId="0" xfId="44" applyNumberFormat="1" applyFont="1" applyFill="1"/>
    <xf numFmtId="164" fontId="2" fillId="0" borderId="1" xfId="44" applyNumberFormat="1" applyFont="1" applyFill="1" applyBorder="1"/>
    <xf numFmtId="164" fontId="0" fillId="0" borderId="0" xfId="44" applyNumberFormat="1" applyFont="1"/>
    <xf numFmtId="164" fontId="3" fillId="35" borderId="1" xfId="44" applyNumberFormat="1" applyFont="1" applyFill="1" applyBorder="1"/>
    <xf numFmtId="0" fontId="5" fillId="0" borderId="1" xfId="0" applyFont="1" applyFill="1" applyBorder="1"/>
    <xf numFmtId="164" fontId="5" fillId="0" borderId="1" xfId="44" applyNumberFormat="1" applyFont="1" applyFill="1" applyBorder="1"/>
    <xf numFmtId="164" fontId="5" fillId="0" borderId="0" xfId="44" applyNumberFormat="1" applyFont="1" applyFill="1"/>
    <xf numFmtId="0" fontId="5" fillId="0" borderId="0" xfId="0" applyFont="1" applyFill="1"/>
    <xf numFmtId="0" fontId="0" fillId="0" borderId="11" xfId="0" applyFill="1" applyBorder="1"/>
    <xf numFmtId="0" fontId="0" fillId="0" borderId="11" xfId="0" applyBorder="1"/>
    <xf numFmtId="0" fontId="3" fillId="0" borderId="11" xfId="0" applyFont="1" applyFill="1" applyBorder="1"/>
    <xf numFmtId="0" fontId="3" fillId="0" borderId="11" xfId="0" applyFont="1" applyBorder="1"/>
    <xf numFmtId="0" fontId="2" fillId="2" borderId="11" xfId="0" applyFont="1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5" fillId="0" borderId="11" xfId="35" applyFont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5" fillId="0" borderId="11" xfId="35" applyFont="1" applyFill="1" applyBorder="1" applyAlignment="1">
      <alignment horizontal="left"/>
    </xf>
    <xf numFmtId="0" fontId="3" fillId="35" borderId="11" xfId="0" applyFont="1" applyFill="1" applyBorder="1" applyAlignment="1">
      <alignment horizontal="left"/>
    </xf>
    <xf numFmtId="0" fontId="5" fillId="35" borderId="11" xfId="0" applyFont="1" applyFill="1" applyBorder="1" applyAlignment="1">
      <alignment horizontal="left"/>
    </xf>
    <xf numFmtId="164" fontId="2" fillId="2" borderId="1" xfId="44" applyNumberFormat="1" applyFont="1" applyFill="1" applyBorder="1"/>
    <xf numFmtId="0" fontId="0" fillId="0" borderId="0" xfId="0" applyBorder="1"/>
    <xf numFmtId="3" fontId="23" fillId="34" borderId="1" xfId="0" applyNumberFormat="1" applyFont="1" applyFill="1" applyBorder="1"/>
    <xf numFmtId="3" fontId="0" fillId="0" borderId="0" xfId="0" applyNumberFormat="1" applyFill="1"/>
    <xf numFmtId="3" fontId="19" fillId="0" borderId="1" xfId="0" applyNumberFormat="1" applyFont="1" applyBorder="1"/>
    <xf numFmtId="165" fontId="2" fillId="2" borderId="1" xfId="44" applyNumberFormat="1" applyFont="1" applyFill="1" applyBorder="1"/>
    <xf numFmtId="165" fontId="0" fillId="0" borderId="1" xfId="44" applyNumberFormat="1" applyFont="1" applyBorder="1"/>
    <xf numFmtId="165" fontId="5" fillId="0" borderId="1" xfId="44" applyNumberFormat="1" applyFont="1" applyBorder="1"/>
    <xf numFmtId="165" fontId="5" fillId="0" borderId="1" xfId="44" applyNumberFormat="1" applyFont="1" applyFill="1" applyBorder="1"/>
    <xf numFmtId="165" fontId="0" fillId="0" borderId="1" xfId="44" applyNumberFormat="1" applyFont="1" applyFill="1" applyBorder="1"/>
    <xf numFmtId="165" fontId="3" fillId="35" borderId="1" xfId="44" applyNumberFormat="1" applyFont="1" applyFill="1" applyBorder="1"/>
    <xf numFmtId="165" fontId="0" fillId="35" borderId="1" xfId="44" applyNumberFormat="1" applyFont="1" applyFill="1" applyBorder="1"/>
    <xf numFmtId="165" fontId="5" fillId="35" borderId="1" xfId="44" applyNumberFormat="1" applyFont="1" applyFill="1" applyBorder="1"/>
    <xf numFmtId="165" fontId="2" fillId="0" borderId="1" xfId="44" applyNumberFormat="1" applyFont="1" applyFill="1" applyBorder="1"/>
    <xf numFmtId="165" fontId="0" fillId="0" borderId="0" xfId="44" applyNumberFormat="1" applyFont="1" applyFill="1"/>
    <xf numFmtId="165" fontId="0" fillId="0" borderId="0" xfId="44" applyNumberFormat="1" applyFont="1" applyFill="1" applyBorder="1"/>
    <xf numFmtId="165" fontId="2" fillId="0" borderId="0" xfId="44" applyNumberFormat="1" applyFont="1" applyFill="1" applyBorder="1"/>
    <xf numFmtId="165" fontId="0" fillId="0" borderId="0" xfId="44" applyNumberFormat="1" applyFont="1"/>
    <xf numFmtId="0" fontId="19" fillId="0" borderId="0" xfId="0" applyFont="1"/>
    <xf numFmtId="3" fontId="19" fillId="0" borderId="0" xfId="0" applyNumberFormat="1" applyFont="1"/>
    <xf numFmtId="3" fontId="0" fillId="0" borderId="0" xfId="0" applyNumberFormat="1"/>
    <xf numFmtId="0" fontId="5" fillId="0" borderId="11" xfId="35" applyFont="1" applyBorder="1"/>
    <xf numFmtId="0" fontId="5" fillId="0" borderId="11" xfId="35" applyFont="1" applyFill="1" applyBorder="1"/>
    <xf numFmtId="0" fontId="1" fillId="0" borderId="11" xfId="43" applyFill="1" applyBorder="1"/>
    <xf numFmtId="0" fontId="3" fillId="35" borderId="11" xfId="0" applyFont="1" applyFill="1" applyBorder="1"/>
    <xf numFmtId="0" fontId="0" fillId="35" borderId="11" xfId="0" applyFill="1" applyBorder="1"/>
    <xf numFmtId="0" fontId="5" fillId="35" borderId="11" xfId="0" applyFont="1" applyFill="1" applyBorder="1"/>
    <xf numFmtId="49" fontId="0" fillId="0" borderId="11" xfId="0" applyNumberFormat="1" applyBorder="1"/>
    <xf numFmtId="3" fontId="0" fillId="0" borderId="1" xfId="0" applyNumberFormat="1" applyBorder="1"/>
    <xf numFmtId="0" fontId="3" fillId="0" borderId="0" xfId="0" applyFont="1" applyFill="1" applyBorder="1" applyAlignment="1">
      <alignment horizontal="left"/>
    </xf>
    <xf numFmtId="0" fontId="3" fillId="0" borderId="12" xfId="0" applyFont="1" applyBorder="1"/>
    <xf numFmtId="0" fontId="5" fillId="0" borderId="0" xfId="35" applyFont="1" applyBorder="1" applyAlignment="1">
      <alignment horizontal="left"/>
    </xf>
    <xf numFmtId="0" fontId="3" fillId="35" borderId="1" xfId="0" applyFont="1" applyFill="1" applyBorder="1" applyAlignment="1">
      <alignment horizontal="left"/>
    </xf>
    <xf numFmtId="0" fontId="5" fillId="0" borderId="1" xfId="35" applyFont="1" applyBorder="1" applyAlignment="1">
      <alignment horizontal="left"/>
    </xf>
    <xf numFmtId="0" fontId="3" fillId="0" borderId="0" xfId="0" applyFont="1" applyBorder="1" applyAlignment="1">
      <alignment horizontal="left"/>
    </xf>
    <xf numFmtId="164" fontId="0" fillId="0" borderId="0" xfId="0" applyNumberFormat="1" applyFill="1"/>
  </cellXfs>
  <cellStyles count="45">
    <cellStyle name="20% - Dekorfärg1 2" xfId="1"/>
    <cellStyle name="20% - Dekorfärg2 2" xfId="2"/>
    <cellStyle name="20% - Dekorfärg3 2" xfId="3"/>
    <cellStyle name="20% - Dekorfärg4 2" xfId="4"/>
    <cellStyle name="20% - Dekorfärg5 2" xfId="5"/>
    <cellStyle name="20% - Dekorfärg6 2" xfId="6"/>
    <cellStyle name="40% - Dekorfärg1 2" xfId="7"/>
    <cellStyle name="40% - Dekorfärg2 2" xfId="8"/>
    <cellStyle name="40% - Dekorfärg3 2" xfId="9"/>
    <cellStyle name="40% - Dekorfärg4 2" xfId="10"/>
    <cellStyle name="40% - Dekorfärg5 2" xfId="11"/>
    <cellStyle name="40% - Dekorfärg6 2" xfId="12"/>
    <cellStyle name="60% - Dekorfärg1 2" xfId="13"/>
    <cellStyle name="60% - Dekorfärg2 2" xfId="14"/>
    <cellStyle name="60% - Dekorfärg3 2" xfId="15"/>
    <cellStyle name="60% - Dekorfärg4 2" xfId="16"/>
    <cellStyle name="60% - Dekorfärg5 2" xfId="17"/>
    <cellStyle name="60% - Dekorfärg6 2" xfId="18"/>
    <cellStyle name="Anteckning 2" xfId="19"/>
    <cellStyle name="Beräkning 2" xfId="20"/>
    <cellStyle name="Bra 2" xfId="21"/>
    <cellStyle name="Comma" xfId="44" builtinId="3"/>
    <cellStyle name="Dålig 2" xfId="22"/>
    <cellStyle name="Format 1" xfId="23"/>
    <cellStyle name="Färg1 2" xfId="24"/>
    <cellStyle name="Färg2 2" xfId="25"/>
    <cellStyle name="Färg3 2" xfId="26"/>
    <cellStyle name="Färg4 2" xfId="27"/>
    <cellStyle name="Färg5 2" xfId="28"/>
    <cellStyle name="Färg6 2" xfId="29"/>
    <cellStyle name="Förklarande text 2" xfId="30"/>
    <cellStyle name="Indata 2" xfId="31"/>
    <cellStyle name="Kontrollcell 2" xfId="32"/>
    <cellStyle name="Länkad cell 2" xfId="33"/>
    <cellStyle name="Neutral 2" xfId="34"/>
    <cellStyle name="Normal" xfId="0" builtinId="0"/>
    <cellStyle name="Normal 2" xfId="35"/>
    <cellStyle name="Normal 3" xfId="43"/>
    <cellStyle name="Rubrik 1 2" xfId="36"/>
    <cellStyle name="Rubrik 2 2" xfId="37"/>
    <cellStyle name="Rubrik 3 2" xfId="38"/>
    <cellStyle name="Rubrik 4 2" xfId="39"/>
    <cellStyle name="Summa 2" xfId="40"/>
    <cellStyle name="Utdata 2" xfId="41"/>
    <cellStyle name="Varningstext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6"/>
  <sheetViews>
    <sheetView tabSelected="1" workbookViewId="0">
      <selection activeCell="G78" sqref="G78"/>
    </sheetView>
  </sheetViews>
  <sheetFormatPr defaultColWidth="9.140625" defaultRowHeight="12.75" x14ac:dyDescent="0.2"/>
  <cols>
    <col min="1" max="1" width="10.85546875" style="4" customWidth="1"/>
    <col min="2" max="2" width="11.5703125" style="4" bestFit="1" customWidth="1"/>
    <col min="3" max="3" width="11.5703125" style="9" bestFit="1" customWidth="1"/>
    <col min="4" max="4" width="30.28515625" style="4" customWidth="1"/>
    <col min="5" max="5" width="10.42578125" style="51" bestFit="1" customWidth="1"/>
    <col min="6" max="6" width="12.85546875" style="62" bestFit="1" customWidth="1"/>
    <col min="7" max="7" width="14.28515625" style="14" bestFit="1" customWidth="1"/>
    <col min="8" max="8" width="17.28515625" style="14" bestFit="1" customWidth="1"/>
    <col min="9" max="9" width="13.5703125" style="14" bestFit="1" customWidth="1"/>
    <col min="10" max="10" width="9.140625" style="4"/>
    <col min="11" max="11" width="14.140625" style="4" bestFit="1" customWidth="1"/>
    <col min="12" max="12" width="45.5703125" style="4" bestFit="1" customWidth="1"/>
    <col min="13" max="16384" width="9.140625" style="4"/>
  </cols>
  <sheetData>
    <row r="1" spans="1:13" s="3" customFormat="1" ht="15" x14ac:dyDescent="0.25">
      <c r="A1" s="1" t="s">
        <v>0</v>
      </c>
      <c r="B1" s="1" t="s">
        <v>24</v>
      </c>
      <c r="C1" s="39" t="s">
        <v>21</v>
      </c>
      <c r="D1" s="1" t="s">
        <v>1</v>
      </c>
      <c r="E1" s="50" t="s">
        <v>194</v>
      </c>
      <c r="F1" s="53" t="s">
        <v>2</v>
      </c>
      <c r="G1" s="48" t="s">
        <v>265</v>
      </c>
      <c r="H1" s="48" t="s">
        <v>39</v>
      </c>
      <c r="I1" s="15"/>
      <c r="K1" s="66"/>
      <c r="L1" s="66"/>
      <c r="M1" s="67"/>
    </row>
    <row r="2" spans="1:13" x14ac:dyDescent="0.2">
      <c r="A2" s="7" t="s">
        <v>3</v>
      </c>
      <c r="B2" s="2" t="s">
        <v>46</v>
      </c>
      <c r="C2" s="43" t="s">
        <v>46</v>
      </c>
      <c r="D2" s="69" t="s">
        <v>68</v>
      </c>
      <c r="E2" s="76">
        <v>331636</v>
      </c>
      <c r="F2" s="54"/>
      <c r="G2" s="16">
        <f>E2+F2+H2</f>
        <v>280303</v>
      </c>
      <c r="H2" s="16">
        <v>-51333</v>
      </c>
      <c r="K2"/>
      <c r="L2"/>
      <c r="M2" s="68"/>
    </row>
    <row r="3" spans="1:13" x14ac:dyDescent="0.2">
      <c r="A3" s="7" t="s">
        <v>3</v>
      </c>
      <c r="B3" s="7" t="s">
        <v>46</v>
      </c>
      <c r="C3" s="41" t="s">
        <v>263</v>
      </c>
      <c r="D3" s="37" t="s">
        <v>264</v>
      </c>
      <c r="E3" s="76">
        <v>236597</v>
      </c>
      <c r="F3" s="54"/>
      <c r="G3" s="16">
        <f t="shared" ref="G3:G66" si="0">E3+F3+H3</f>
        <v>236597</v>
      </c>
      <c r="H3" s="16"/>
      <c r="K3"/>
      <c r="L3"/>
      <c r="M3" s="68"/>
    </row>
    <row r="4" spans="1:13" x14ac:dyDescent="0.2">
      <c r="A4" s="2" t="s">
        <v>3</v>
      </c>
      <c r="B4" s="2" t="s">
        <v>46</v>
      </c>
      <c r="C4" s="44" t="s">
        <v>69</v>
      </c>
      <c r="D4" s="35" t="s">
        <v>255</v>
      </c>
      <c r="E4" s="76">
        <v>1716132</v>
      </c>
      <c r="F4" s="54"/>
      <c r="G4" s="16">
        <f t="shared" si="0"/>
        <v>1716132</v>
      </c>
      <c r="H4" s="16"/>
      <c r="K4"/>
      <c r="L4"/>
      <c r="M4" s="68"/>
    </row>
    <row r="5" spans="1:13" x14ac:dyDescent="0.2">
      <c r="A5" s="31" t="s">
        <v>3</v>
      </c>
      <c r="B5" s="31" t="s">
        <v>46</v>
      </c>
      <c r="C5" s="36" t="s">
        <v>231</v>
      </c>
      <c r="D5" s="36" t="s">
        <v>232</v>
      </c>
      <c r="E5" s="76">
        <v>53096</v>
      </c>
      <c r="F5" s="55"/>
      <c r="G5" s="16">
        <f t="shared" si="0"/>
        <v>53096</v>
      </c>
      <c r="H5" s="32"/>
      <c r="K5"/>
      <c r="L5"/>
      <c r="M5" s="68"/>
    </row>
    <row r="6" spans="1:13" x14ac:dyDescent="0.2">
      <c r="A6" s="31" t="s">
        <v>3</v>
      </c>
      <c r="B6" s="31" t="s">
        <v>46</v>
      </c>
      <c r="C6" s="36" t="s">
        <v>229</v>
      </c>
      <c r="D6" s="36" t="s">
        <v>230</v>
      </c>
      <c r="E6" s="76">
        <v>98934</v>
      </c>
      <c r="F6" s="55"/>
      <c r="G6" s="16">
        <f t="shared" si="0"/>
        <v>98934</v>
      </c>
      <c r="H6" s="32"/>
      <c r="K6"/>
      <c r="L6"/>
      <c r="M6" s="68"/>
    </row>
    <row r="7" spans="1:13" x14ac:dyDescent="0.2">
      <c r="A7" s="31" t="s">
        <v>3</v>
      </c>
      <c r="B7" s="31" t="s">
        <v>46</v>
      </c>
      <c r="C7" s="36" t="s">
        <v>223</v>
      </c>
      <c r="D7" s="36" t="s">
        <v>224</v>
      </c>
      <c r="E7" s="76">
        <v>53245</v>
      </c>
      <c r="F7" s="55"/>
      <c r="G7" s="16">
        <f t="shared" si="0"/>
        <v>53245</v>
      </c>
      <c r="H7" s="32"/>
      <c r="K7"/>
      <c r="L7"/>
      <c r="M7" s="68"/>
    </row>
    <row r="8" spans="1:13" x14ac:dyDescent="0.2">
      <c r="A8" s="31" t="s">
        <v>3</v>
      </c>
      <c r="B8" s="31" t="s">
        <v>46</v>
      </c>
      <c r="C8" s="36" t="s">
        <v>225</v>
      </c>
      <c r="D8" s="36" t="s">
        <v>226</v>
      </c>
      <c r="E8" s="76">
        <v>48698</v>
      </c>
      <c r="F8" s="55"/>
      <c r="G8" s="16">
        <f t="shared" si="0"/>
        <v>48698</v>
      </c>
      <c r="H8" s="32"/>
      <c r="K8"/>
      <c r="L8"/>
      <c r="M8" s="68"/>
    </row>
    <row r="9" spans="1:13" x14ac:dyDescent="0.2">
      <c r="A9" s="2" t="s">
        <v>3</v>
      </c>
      <c r="B9" s="2" t="s">
        <v>46</v>
      </c>
      <c r="C9" s="44" t="s">
        <v>117</v>
      </c>
      <c r="D9" s="36" t="s">
        <v>116</v>
      </c>
      <c r="E9" s="76">
        <v>849394</v>
      </c>
      <c r="F9" s="54"/>
      <c r="G9" s="16">
        <f t="shared" si="0"/>
        <v>849394</v>
      </c>
      <c r="H9" s="16"/>
      <c r="K9"/>
      <c r="L9"/>
      <c r="M9" s="68"/>
    </row>
    <row r="10" spans="1:13" x14ac:dyDescent="0.2">
      <c r="A10" s="2" t="s">
        <v>3</v>
      </c>
      <c r="B10" s="2" t="s">
        <v>46</v>
      </c>
      <c r="C10" s="44" t="s">
        <v>70</v>
      </c>
      <c r="D10" s="35" t="s">
        <v>4</v>
      </c>
      <c r="E10" s="76">
        <v>445090</v>
      </c>
      <c r="F10" s="54"/>
      <c r="G10" s="16">
        <f t="shared" si="0"/>
        <v>445090</v>
      </c>
      <c r="H10" s="16"/>
      <c r="K10"/>
      <c r="L10"/>
      <c r="M10" s="68"/>
    </row>
    <row r="11" spans="1:13" x14ac:dyDescent="0.2">
      <c r="A11" s="31" t="s">
        <v>3</v>
      </c>
      <c r="B11" s="31" t="s">
        <v>46</v>
      </c>
      <c r="C11" s="36" t="s">
        <v>237</v>
      </c>
      <c r="D11" s="36" t="s">
        <v>238</v>
      </c>
      <c r="E11" s="76">
        <v>4853</v>
      </c>
      <c r="F11" s="55"/>
      <c r="G11" s="16">
        <f t="shared" si="0"/>
        <v>4853</v>
      </c>
      <c r="H11" s="32"/>
      <c r="K11"/>
      <c r="L11"/>
      <c r="M11" s="68"/>
    </row>
    <row r="12" spans="1:13" x14ac:dyDescent="0.2">
      <c r="A12" s="2" t="s">
        <v>3</v>
      </c>
      <c r="B12" s="2" t="s">
        <v>46</v>
      </c>
      <c r="C12" s="36" t="s">
        <v>241</v>
      </c>
      <c r="D12" s="36" t="s">
        <v>242</v>
      </c>
      <c r="E12" s="76">
        <v>42557</v>
      </c>
      <c r="F12" s="54"/>
      <c r="G12" s="16">
        <f t="shared" si="0"/>
        <v>42557</v>
      </c>
      <c r="H12" s="16"/>
      <c r="K12"/>
      <c r="L12"/>
      <c r="M12" s="68"/>
    </row>
    <row r="13" spans="1:13" x14ac:dyDescent="0.2">
      <c r="A13" s="2" t="s">
        <v>3</v>
      </c>
      <c r="B13" s="2" t="s">
        <v>46</v>
      </c>
      <c r="C13" s="43" t="s">
        <v>60</v>
      </c>
      <c r="D13" s="69" t="s">
        <v>217</v>
      </c>
      <c r="E13" s="76">
        <v>15106</v>
      </c>
      <c r="F13" s="54"/>
      <c r="G13" s="16">
        <f t="shared" si="0"/>
        <v>15106</v>
      </c>
      <c r="H13" s="16"/>
      <c r="K13"/>
      <c r="L13"/>
      <c r="M13" s="68"/>
    </row>
    <row r="14" spans="1:13" x14ac:dyDescent="0.2">
      <c r="A14" s="2" t="s">
        <v>3</v>
      </c>
      <c r="B14" s="2" t="s">
        <v>46</v>
      </c>
      <c r="C14" s="43" t="s">
        <v>61</v>
      </c>
      <c r="D14" s="69" t="s">
        <v>66</v>
      </c>
      <c r="E14" s="76">
        <v>376188</v>
      </c>
      <c r="F14" s="54"/>
      <c r="G14" s="16">
        <f t="shared" si="0"/>
        <v>376188</v>
      </c>
      <c r="H14" s="16"/>
      <c r="K14"/>
      <c r="L14"/>
      <c r="M14" s="68"/>
    </row>
    <row r="15" spans="1:13" x14ac:dyDescent="0.2">
      <c r="A15" s="2" t="s">
        <v>3</v>
      </c>
      <c r="B15" s="2" t="s">
        <v>46</v>
      </c>
      <c r="C15" s="45" t="s">
        <v>62</v>
      </c>
      <c r="D15" s="70" t="s">
        <v>67</v>
      </c>
      <c r="E15" s="76">
        <v>153233</v>
      </c>
      <c r="F15" s="57"/>
      <c r="G15" s="16">
        <f t="shared" si="0"/>
        <v>153233</v>
      </c>
      <c r="H15" s="16"/>
      <c r="K15"/>
      <c r="L15"/>
      <c r="M15" s="68"/>
    </row>
    <row r="16" spans="1:13" x14ac:dyDescent="0.2">
      <c r="A16" s="2" t="s">
        <v>3</v>
      </c>
      <c r="B16" s="2" t="s">
        <v>46</v>
      </c>
      <c r="C16" s="43" t="s">
        <v>245</v>
      </c>
      <c r="D16" s="69" t="s">
        <v>246</v>
      </c>
      <c r="E16" s="76">
        <v>5321</v>
      </c>
      <c r="F16" s="54"/>
      <c r="G16" s="16">
        <f t="shared" si="0"/>
        <v>5321</v>
      </c>
      <c r="H16" s="16"/>
      <c r="K16"/>
      <c r="L16"/>
      <c r="M16" s="68"/>
    </row>
    <row r="17" spans="1:13" x14ac:dyDescent="0.2">
      <c r="A17" s="2" t="s">
        <v>3</v>
      </c>
      <c r="B17" s="2" t="s">
        <v>46</v>
      </c>
      <c r="C17" s="43" t="s">
        <v>107</v>
      </c>
      <c r="D17" s="35" t="s">
        <v>108</v>
      </c>
      <c r="E17" s="76">
        <v>128518</v>
      </c>
      <c r="F17" s="54"/>
      <c r="G17" s="16">
        <f t="shared" si="0"/>
        <v>128518</v>
      </c>
      <c r="H17" s="16"/>
      <c r="K17"/>
      <c r="L17"/>
      <c r="M17" s="68"/>
    </row>
    <row r="18" spans="1:13" x14ac:dyDescent="0.2">
      <c r="A18" s="2" t="s">
        <v>3</v>
      </c>
      <c r="B18" s="2" t="s">
        <v>46</v>
      </c>
      <c r="C18" s="43" t="s">
        <v>63</v>
      </c>
      <c r="D18" s="36" t="s">
        <v>112</v>
      </c>
      <c r="E18" s="76">
        <v>299788</v>
      </c>
      <c r="F18" s="54"/>
      <c r="G18" s="16">
        <f t="shared" si="0"/>
        <v>299788</v>
      </c>
      <c r="H18" s="16"/>
      <c r="K18"/>
      <c r="L18"/>
      <c r="M18" s="68"/>
    </row>
    <row r="19" spans="1:13" x14ac:dyDescent="0.2">
      <c r="A19" s="7" t="s">
        <v>3</v>
      </c>
      <c r="B19" s="7" t="s">
        <v>46</v>
      </c>
      <c r="C19" s="81" t="s">
        <v>132</v>
      </c>
      <c r="D19" s="36" t="s">
        <v>131</v>
      </c>
      <c r="E19" s="76">
        <v>774780</v>
      </c>
      <c r="F19" s="54"/>
      <c r="G19" s="16">
        <f t="shared" si="0"/>
        <v>774780</v>
      </c>
      <c r="H19" s="16"/>
      <c r="K19"/>
      <c r="L19"/>
      <c r="M19" s="68"/>
    </row>
    <row r="20" spans="1:13" s="34" customFormat="1" x14ac:dyDescent="0.2">
      <c r="A20" s="31" t="s">
        <v>3</v>
      </c>
      <c r="B20" s="31" t="s">
        <v>46</v>
      </c>
      <c r="C20" s="6" t="s">
        <v>227</v>
      </c>
      <c r="D20" s="36" t="s">
        <v>228</v>
      </c>
      <c r="E20" s="76">
        <v>24833</v>
      </c>
      <c r="F20" s="55"/>
      <c r="G20" s="16">
        <f t="shared" si="0"/>
        <v>24833</v>
      </c>
      <c r="H20" s="32"/>
      <c r="I20" s="33"/>
      <c r="J20" s="4"/>
      <c r="K20"/>
      <c r="L20"/>
      <c r="M20" s="68"/>
    </row>
    <row r="21" spans="1:13" x14ac:dyDescent="0.2">
      <c r="A21" s="31" t="s">
        <v>3</v>
      </c>
      <c r="B21" s="31" t="s">
        <v>46</v>
      </c>
      <c r="C21" s="81" t="s">
        <v>233</v>
      </c>
      <c r="D21" s="69" t="s">
        <v>234</v>
      </c>
      <c r="E21" s="76">
        <v>90351</v>
      </c>
      <c r="F21" s="55"/>
      <c r="G21" s="16">
        <f t="shared" si="0"/>
        <v>90351</v>
      </c>
      <c r="H21" s="32"/>
      <c r="K21"/>
      <c r="L21"/>
      <c r="M21" s="68"/>
    </row>
    <row r="22" spans="1:13" x14ac:dyDescent="0.2">
      <c r="A22" s="2" t="s">
        <v>3</v>
      </c>
      <c r="B22" s="2" t="s">
        <v>46</v>
      </c>
      <c r="C22" s="6" t="s">
        <v>222</v>
      </c>
      <c r="D22" s="38" t="s">
        <v>256</v>
      </c>
      <c r="E22" s="76">
        <v>38029</v>
      </c>
      <c r="F22" s="54"/>
      <c r="G22" s="16">
        <f t="shared" si="0"/>
        <v>38029</v>
      </c>
      <c r="H22" s="16"/>
      <c r="K22"/>
      <c r="L22"/>
      <c r="M22" s="68"/>
    </row>
    <row r="23" spans="1:13" x14ac:dyDescent="0.2">
      <c r="A23" s="2" t="s">
        <v>3</v>
      </c>
      <c r="B23" s="2" t="s">
        <v>46</v>
      </c>
      <c r="C23" s="6" t="s">
        <v>247</v>
      </c>
      <c r="D23" s="36" t="s">
        <v>248</v>
      </c>
      <c r="E23" s="76">
        <v>0</v>
      </c>
      <c r="F23" s="54"/>
      <c r="G23" s="16">
        <f t="shared" si="0"/>
        <v>0</v>
      </c>
      <c r="H23" s="16"/>
      <c r="K23"/>
      <c r="L23"/>
      <c r="M23" s="68"/>
    </row>
    <row r="24" spans="1:13" x14ac:dyDescent="0.2">
      <c r="A24" s="2" t="s">
        <v>3</v>
      </c>
      <c r="B24" s="2" t="s">
        <v>46</v>
      </c>
      <c r="C24" s="37" t="s">
        <v>92</v>
      </c>
      <c r="D24" s="36" t="s">
        <v>111</v>
      </c>
      <c r="E24" s="76">
        <v>23749</v>
      </c>
      <c r="F24" s="54"/>
      <c r="G24" s="16">
        <f t="shared" si="0"/>
        <v>23749</v>
      </c>
      <c r="H24" s="16"/>
      <c r="K24"/>
      <c r="L24"/>
      <c r="M24" s="68"/>
    </row>
    <row r="25" spans="1:13" x14ac:dyDescent="0.2">
      <c r="A25" s="2" t="s">
        <v>3</v>
      </c>
      <c r="B25" s="2" t="s">
        <v>46</v>
      </c>
      <c r="C25" s="79" t="s">
        <v>84</v>
      </c>
      <c r="D25" s="37" t="s">
        <v>113</v>
      </c>
      <c r="E25" s="76">
        <v>23921</v>
      </c>
      <c r="F25" s="54"/>
      <c r="G25" s="16">
        <f t="shared" si="0"/>
        <v>23921</v>
      </c>
      <c r="H25" s="16"/>
      <c r="K25"/>
      <c r="L25"/>
      <c r="M25" s="68"/>
    </row>
    <row r="26" spans="1:13" x14ac:dyDescent="0.2">
      <c r="A26" s="31" t="s">
        <v>3</v>
      </c>
      <c r="B26" s="31" t="s">
        <v>46</v>
      </c>
      <c r="C26" s="49" t="s">
        <v>235</v>
      </c>
      <c r="D26" s="36" t="s">
        <v>236</v>
      </c>
      <c r="E26" s="76">
        <v>61165</v>
      </c>
      <c r="F26" s="55"/>
      <c r="G26" s="16">
        <f t="shared" si="0"/>
        <v>61165</v>
      </c>
      <c r="H26" s="32"/>
      <c r="K26"/>
      <c r="L26"/>
      <c r="M26" s="68"/>
    </row>
    <row r="27" spans="1:13" x14ac:dyDescent="0.2">
      <c r="A27" s="2" t="s">
        <v>3</v>
      </c>
      <c r="B27" s="2" t="s">
        <v>46</v>
      </c>
      <c r="C27" s="36" t="s">
        <v>243</v>
      </c>
      <c r="D27" s="36" t="s">
        <v>244</v>
      </c>
      <c r="E27" s="76">
        <v>103726</v>
      </c>
      <c r="F27" s="54">
        <v>42960</v>
      </c>
      <c r="G27" s="16">
        <f t="shared" si="0"/>
        <v>146686</v>
      </c>
      <c r="H27" s="16"/>
      <c r="K27"/>
      <c r="L27"/>
      <c r="M27" s="68"/>
    </row>
    <row r="28" spans="1:13" x14ac:dyDescent="0.2">
      <c r="A28" s="2" t="s">
        <v>3</v>
      </c>
      <c r="B28" s="2" t="s">
        <v>46</v>
      </c>
      <c r="C28" s="36" t="s">
        <v>239</v>
      </c>
      <c r="D28" s="36" t="s">
        <v>240</v>
      </c>
      <c r="E28" s="76">
        <v>151332</v>
      </c>
      <c r="F28" s="54"/>
      <c r="G28" s="16">
        <f t="shared" si="0"/>
        <v>151332</v>
      </c>
      <c r="H28" s="16"/>
      <c r="K28"/>
      <c r="L28"/>
      <c r="M28" s="68"/>
    </row>
    <row r="29" spans="1:13" x14ac:dyDescent="0.2">
      <c r="A29" s="2" t="s">
        <v>3</v>
      </c>
      <c r="B29" s="2" t="s">
        <v>46</v>
      </c>
      <c r="C29" s="43" t="s">
        <v>59</v>
      </c>
      <c r="D29" s="69" t="s">
        <v>65</v>
      </c>
      <c r="E29" s="76">
        <v>429727</v>
      </c>
      <c r="F29" s="54"/>
      <c r="G29" s="16">
        <f t="shared" si="0"/>
        <v>429727</v>
      </c>
      <c r="H29" s="16"/>
      <c r="K29"/>
      <c r="L29"/>
      <c r="M29" s="68"/>
    </row>
    <row r="30" spans="1:13" x14ac:dyDescent="0.2">
      <c r="A30" s="7" t="s">
        <v>3</v>
      </c>
      <c r="B30" s="31" t="s">
        <v>46</v>
      </c>
      <c r="C30" s="43" t="s">
        <v>58</v>
      </c>
      <c r="D30" s="69" t="s">
        <v>64</v>
      </c>
      <c r="E30" s="76">
        <v>118267</v>
      </c>
      <c r="F30" s="55"/>
      <c r="G30" s="16">
        <f t="shared" si="0"/>
        <v>118267</v>
      </c>
      <c r="H30" s="32"/>
      <c r="K30"/>
      <c r="L30"/>
      <c r="M30" s="68"/>
    </row>
    <row r="31" spans="1:13" x14ac:dyDescent="0.2">
      <c r="A31" s="7" t="s">
        <v>3</v>
      </c>
      <c r="B31" s="7" t="s">
        <v>46</v>
      </c>
      <c r="C31" s="36" t="s">
        <v>249</v>
      </c>
      <c r="D31" s="36" t="s">
        <v>250</v>
      </c>
      <c r="E31" s="76">
        <v>2791</v>
      </c>
      <c r="F31" s="54"/>
      <c r="G31" s="16">
        <f t="shared" si="0"/>
        <v>2791</v>
      </c>
      <c r="H31" s="16"/>
      <c r="K31"/>
      <c r="L31"/>
      <c r="M31" s="68"/>
    </row>
    <row r="32" spans="1:13" x14ac:dyDescent="0.2">
      <c r="A32" s="31" t="s">
        <v>3</v>
      </c>
      <c r="B32" s="31" t="s">
        <v>46</v>
      </c>
      <c r="C32" s="35" t="s">
        <v>258</v>
      </c>
      <c r="D32" s="35" t="s">
        <v>259</v>
      </c>
      <c r="E32" s="76">
        <v>0</v>
      </c>
      <c r="F32" s="56"/>
      <c r="G32" s="16">
        <f t="shared" si="0"/>
        <v>0</v>
      </c>
      <c r="H32" s="32"/>
      <c r="K32"/>
      <c r="L32"/>
      <c r="M32" s="68"/>
    </row>
    <row r="33" spans="1:13" x14ac:dyDescent="0.2">
      <c r="A33" s="31" t="s">
        <v>3</v>
      </c>
      <c r="B33" s="31" t="s">
        <v>46</v>
      </c>
      <c r="C33" s="49" t="s">
        <v>220</v>
      </c>
      <c r="D33" s="36" t="s">
        <v>221</v>
      </c>
      <c r="E33" s="76">
        <v>0</v>
      </c>
      <c r="F33" s="55"/>
      <c r="G33" s="16">
        <f t="shared" si="0"/>
        <v>0</v>
      </c>
      <c r="H33" s="32"/>
      <c r="K33"/>
      <c r="L33"/>
      <c r="M33" s="68"/>
    </row>
    <row r="34" spans="1:13" x14ac:dyDescent="0.2">
      <c r="A34" s="7" t="s">
        <v>5</v>
      </c>
      <c r="B34" s="7" t="s">
        <v>195</v>
      </c>
      <c r="C34" s="45" t="s">
        <v>200</v>
      </c>
      <c r="D34" s="35" t="s">
        <v>213</v>
      </c>
      <c r="E34" s="76">
        <v>306123</v>
      </c>
      <c r="F34" s="57"/>
      <c r="G34" s="16">
        <f t="shared" si="0"/>
        <v>151956</v>
      </c>
      <c r="H34" s="16">
        <v>-154167</v>
      </c>
      <c r="K34"/>
      <c r="L34"/>
      <c r="M34" s="68"/>
    </row>
    <row r="35" spans="1:13" x14ac:dyDescent="0.2">
      <c r="A35" s="7" t="s">
        <v>5</v>
      </c>
      <c r="B35" s="7" t="s">
        <v>195</v>
      </c>
      <c r="C35" s="45" t="s">
        <v>212</v>
      </c>
      <c r="D35" s="37" t="s">
        <v>211</v>
      </c>
      <c r="E35" s="76">
        <v>188839</v>
      </c>
      <c r="F35" s="57"/>
      <c r="G35" s="16">
        <f t="shared" si="0"/>
        <v>188839</v>
      </c>
      <c r="H35" s="16"/>
      <c r="K35"/>
      <c r="L35"/>
      <c r="M35" s="68"/>
    </row>
    <row r="36" spans="1:13" x14ac:dyDescent="0.2">
      <c r="A36" s="7" t="s">
        <v>5</v>
      </c>
      <c r="B36" s="7" t="s">
        <v>195</v>
      </c>
      <c r="C36" s="44" t="s">
        <v>204</v>
      </c>
      <c r="D36" s="37" t="s">
        <v>203</v>
      </c>
      <c r="E36" s="76">
        <v>1062627</v>
      </c>
      <c r="F36" s="57"/>
      <c r="G36" s="16">
        <f t="shared" si="0"/>
        <v>1062627</v>
      </c>
      <c r="H36" s="16"/>
      <c r="K36"/>
      <c r="L36"/>
      <c r="M36" s="68"/>
    </row>
    <row r="37" spans="1:13" x14ac:dyDescent="0.2">
      <c r="A37" s="7" t="s">
        <v>5</v>
      </c>
      <c r="B37" s="7" t="s">
        <v>195</v>
      </c>
      <c r="C37" s="77" t="s">
        <v>201</v>
      </c>
      <c r="D37" s="35" t="s">
        <v>130</v>
      </c>
      <c r="E37" s="76">
        <v>14828</v>
      </c>
      <c r="F37" s="57"/>
      <c r="G37" s="16">
        <f t="shared" si="0"/>
        <v>14828</v>
      </c>
      <c r="H37" s="16"/>
      <c r="K37"/>
      <c r="L37"/>
      <c r="M37" s="68"/>
    </row>
    <row r="38" spans="1:13" x14ac:dyDescent="0.2">
      <c r="A38" s="7" t="s">
        <v>5</v>
      </c>
      <c r="B38" s="7" t="s">
        <v>195</v>
      </c>
      <c r="C38" s="77" t="s">
        <v>210</v>
      </c>
      <c r="D38" s="37" t="s">
        <v>209</v>
      </c>
      <c r="E38" s="76">
        <v>136643</v>
      </c>
      <c r="F38" s="57"/>
      <c r="G38" s="16">
        <f t="shared" si="0"/>
        <v>136643</v>
      </c>
      <c r="H38" s="16"/>
      <c r="K38"/>
      <c r="L38"/>
      <c r="M38" s="68"/>
    </row>
    <row r="39" spans="1:13" x14ac:dyDescent="0.2">
      <c r="A39" s="7" t="s">
        <v>5</v>
      </c>
      <c r="B39" s="7" t="s">
        <v>195</v>
      </c>
      <c r="C39" s="45" t="s">
        <v>198</v>
      </c>
      <c r="D39" s="35" t="s">
        <v>134</v>
      </c>
      <c r="E39" s="76">
        <v>10607</v>
      </c>
      <c r="F39" s="57"/>
      <c r="G39" s="16">
        <f t="shared" si="0"/>
        <v>10607</v>
      </c>
      <c r="H39" s="16"/>
      <c r="K39"/>
      <c r="L39"/>
      <c r="M39" s="68"/>
    </row>
    <row r="40" spans="1:13" x14ac:dyDescent="0.2">
      <c r="A40" s="7" t="s">
        <v>5</v>
      </c>
      <c r="B40" s="7" t="s">
        <v>195</v>
      </c>
      <c r="C40" s="45" t="s">
        <v>199</v>
      </c>
      <c r="D40" s="35" t="s">
        <v>83</v>
      </c>
      <c r="E40" s="76">
        <v>230442</v>
      </c>
      <c r="F40" s="57"/>
      <c r="G40" s="16">
        <f t="shared" si="0"/>
        <v>230442</v>
      </c>
      <c r="H40" s="16"/>
      <c r="K40"/>
      <c r="L40"/>
      <c r="M40" s="68"/>
    </row>
    <row r="41" spans="1:13" ht="15" x14ac:dyDescent="0.25">
      <c r="A41" s="2" t="s">
        <v>5</v>
      </c>
      <c r="B41" s="7" t="s">
        <v>195</v>
      </c>
      <c r="C41" s="44" t="s">
        <v>208</v>
      </c>
      <c r="D41" s="71" t="s">
        <v>207</v>
      </c>
      <c r="E41" s="76">
        <v>597189</v>
      </c>
      <c r="F41" s="57">
        <v>1600</v>
      </c>
      <c r="G41" s="16">
        <f t="shared" si="0"/>
        <v>598789</v>
      </c>
      <c r="H41" s="16"/>
      <c r="K41"/>
      <c r="L41"/>
      <c r="M41" s="68"/>
    </row>
    <row r="42" spans="1:13" x14ac:dyDescent="0.2">
      <c r="A42" s="2" t="s">
        <v>5</v>
      </c>
      <c r="B42" s="7" t="s">
        <v>195</v>
      </c>
      <c r="C42" s="44" t="s">
        <v>206</v>
      </c>
      <c r="D42" s="35" t="s">
        <v>205</v>
      </c>
      <c r="E42" s="76">
        <v>1082363</v>
      </c>
      <c r="F42" s="57">
        <v>750</v>
      </c>
      <c r="G42" s="16">
        <f t="shared" si="0"/>
        <v>1083113</v>
      </c>
      <c r="H42" s="16"/>
      <c r="K42"/>
      <c r="L42"/>
      <c r="M42" s="68"/>
    </row>
    <row r="43" spans="1:13" x14ac:dyDescent="0.2">
      <c r="A43" s="7" t="s">
        <v>5</v>
      </c>
      <c r="B43" s="7" t="s">
        <v>195</v>
      </c>
      <c r="C43" s="44" t="s">
        <v>202</v>
      </c>
      <c r="D43" s="35" t="s">
        <v>54</v>
      </c>
      <c r="E43" s="76">
        <v>183143</v>
      </c>
      <c r="F43" s="57"/>
      <c r="G43" s="16">
        <f t="shared" si="0"/>
        <v>183143</v>
      </c>
      <c r="H43" s="16"/>
      <c r="K43"/>
      <c r="L43"/>
      <c r="M43" s="68"/>
    </row>
    <row r="44" spans="1:13" x14ac:dyDescent="0.2">
      <c r="A44" s="7" t="s">
        <v>187</v>
      </c>
      <c r="B44" s="7" t="s">
        <v>188</v>
      </c>
      <c r="C44" s="36" t="s">
        <v>176</v>
      </c>
      <c r="D44" s="36" t="s">
        <v>177</v>
      </c>
      <c r="E44" s="76">
        <v>294182</v>
      </c>
      <c r="F44" s="54"/>
      <c r="G44" s="16">
        <f t="shared" si="0"/>
        <v>294182</v>
      </c>
      <c r="H44" s="16"/>
      <c r="K44"/>
      <c r="L44"/>
      <c r="M44" s="68"/>
    </row>
    <row r="45" spans="1:13" x14ac:dyDescent="0.2">
      <c r="A45" s="7" t="s">
        <v>187</v>
      </c>
      <c r="B45" s="7" t="s">
        <v>188</v>
      </c>
      <c r="C45" s="49" t="s">
        <v>137</v>
      </c>
      <c r="D45" s="36" t="s">
        <v>138</v>
      </c>
      <c r="E45" s="76">
        <v>222920</v>
      </c>
      <c r="F45" s="54"/>
      <c r="G45" s="16">
        <f t="shared" si="0"/>
        <v>222920</v>
      </c>
      <c r="H45" s="16"/>
      <c r="K45"/>
      <c r="L45"/>
      <c r="M45" s="68"/>
    </row>
    <row r="46" spans="1:13" x14ac:dyDescent="0.2">
      <c r="A46" s="7" t="s">
        <v>187</v>
      </c>
      <c r="B46" s="7" t="s">
        <v>188</v>
      </c>
      <c r="C46" s="36" t="s">
        <v>135</v>
      </c>
      <c r="D46" s="36" t="s">
        <v>136</v>
      </c>
      <c r="E46" s="76">
        <v>869396</v>
      </c>
      <c r="F46" s="54"/>
      <c r="G46" s="16">
        <f t="shared" si="0"/>
        <v>842482</v>
      </c>
      <c r="H46" s="16">
        <v>-26914</v>
      </c>
      <c r="K46"/>
      <c r="L46"/>
      <c r="M46" s="68"/>
    </row>
    <row r="47" spans="1:13" x14ac:dyDescent="0.2">
      <c r="A47" s="7" t="s">
        <v>187</v>
      </c>
      <c r="B47" s="7" t="s">
        <v>188</v>
      </c>
      <c r="C47" s="78" t="s">
        <v>145</v>
      </c>
      <c r="D47" s="36" t="s">
        <v>257</v>
      </c>
      <c r="E47" s="76">
        <v>99568</v>
      </c>
      <c r="F47" s="54"/>
      <c r="G47" s="16">
        <f t="shared" si="0"/>
        <v>99568</v>
      </c>
      <c r="H47" s="16"/>
      <c r="K47"/>
      <c r="L47"/>
      <c r="M47" s="68"/>
    </row>
    <row r="48" spans="1:13" x14ac:dyDescent="0.2">
      <c r="A48" s="7" t="s">
        <v>187</v>
      </c>
      <c r="B48" s="7" t="s">
        <v>188</v>
      </c>
      <c r="C48" s="36" t="s">
        <v>141</v>
      </c>
      <c r="D48" s="36" t="s">
        <v>142</v>
      </c>
      <c r="E48" s="76">
        <v>47517</v>
      </c>
      <c r="F48" s="54"/>
      <c r="G48" s="16">
        <f t="shared" si="0"/>
        <v>47517</v>
      </c>
      <c r="H48" s="16"/>
      <c r="K48"/>
      <c r="L48"/>
      <c r="M48" s="68"/>
    </row>
    <row r="49" spans="1:13" x14ac:dyDescent="0.2">
      <c r="A49" s="7" t="s">
        <v>187</v>
      </c>
      <c r="B49" s="7" t="s">
        <v>188</v>
      </c>
      <c r="C49" s="36" t="s">
        <v>158</v>
      </c>
      <c r="D49" s="36" t="s">
        <v>159</v>
      </c>
      <c r="E49" s="76">
        <v>365022</v>
      </c>
      <c r="F49" s="57"/>
      <c r="G49" s="16">
        <f t="shared" si="0"/>
        <v>365022</v>
      </c>
      <c r="H49" s="16"/>
      <c r="K49"/>
      <c r="L49"/>
      <c r="M49" s="68"/>
    </row>
    <row r="50" spans="1:13" x14ac:dyDescent="0.2">
      <c r="A50" s="7" t="s">
        <v>187</v>
      </c>
      <c r="B50" s="7" t="s">
        <v>188</v>
      </c>
      <c r="C50" s="36" t="s">
        <v>164</v>
      </c>
      <c r="D50" s="36" t="s">
        <v>165</v>
      </c>
      <c r="E50" s="76">
        <v>633547</v>
      </c>
      <c r="F50" s="54"/>
      <c r="G50" s="16">
        <f t="shared" si="0"/>
        <v>633547</v>
      </c>
      <c r="H50" s="16"/>
      <c r="K50"/>
      <c r="L50"/>
      <c r="M50" s="68"/>
    </row>
    <row r="51" spans="1:13" x14ac:dyDescent="0.2">
      <c r="A51" s="7" t="s">
        <v>187</v>
      </c>
      <c r="B51" s="7" t="s">
        <v>188</v>
      </c>
      <c r="C51" s="36" t="s">
        <v>154</v>
      </c>
      <c r="D51" s="36" t="s">
        <v>155</v>
      </c>
      <c r="E51" s="76">
        <v>283040</v>
      </c>
      <c r="F51" s="57"/>
      <c r="G51" s="16">
        <f t="shared" si="0"/>
        <v>283040</v>
      </c>
      <c r="H51" s="16"/>
      <c r="K51"/>
      <c r="L51"/>
      <c r="M51" s="68"/>
    </row>
    <row r="52" spans="1:13" x14ac:dyDescent="0.2">
      <c r="A52" s="7" t="s">
        <v>187</v>
      </c>
      <c r="B52" s="7" t="s">
        <v>188</v>
      </c>
      <c r="C52" s="36" t="s">
        <v>145</v>
      </c>
      <c r="D52" s="36" t="s">
        <v>146</v>
      </c>
      <c r="E52" s="76">
        <v>459414</v>
      </c>
      <c r="F52" s="54"/>
      <c r="G52" s="16">
        <f t="shared" si="0"/>
        <v>459414</v>
      </c>
      <c r="H52" s="16"/>
      <c r="K52"/>
      <c r="L52"/>
      <c r="M52" s="68"/>
    </row>
    <row r="53" spans="1:13" x14ac:dyDescent="0.2">
      <c r="A53" s="7" t="s">
        <v>187</v>
      </c>
      <c r="B53" s="7" t="s">
        <v>188</v>
      </c>
      <c r="C53" s="36" t="s">
        <v>143</v>
      </c>
      <c r="D53" s="36" t="s">
        <v>144</v>
      </c>
      <c r="E53" s="76">
        <v>22903</v>
      </c>
      <c r="F53" s="54"/>
      <c r="G53" s="16">
        <f t="shared" si="0"/>
        <v>22903</v>
      </c>
      <c r="H53" s="16"/>
      <c r="K53"/>
      <c r="L53"/>
      <c r="M53" s="68"/>
    </row>
    <row r="54" spans="1:13" x14ac:dyDescent="0.2">
      <c r="A54" s="7" t="s">
        <v>187</v>
      </c>
      <c r="B54" s="7" t="s">
        <v>188</v>
      </c>
      <c r="C54" s="36" t="s">
        <v>148</v>
      </c>
      <c r="D54" s="36" t="s">
        <v>149</v>
      </c>
      <c r="E54" s="76">
        <v>17100</v>
      </c>
      <c r="F54" s="54"/>
      <c r="G54" s="16">
        <f t="shared" si="0"/>
        <v>17100</v>
      </c>
      <c r="H54" s="16"/>
      <c r="K54"/>
      <c r="L54"/>
      <c r="M54" s="68"/>
    </row>
    <row r="55" spans="1:13" x14ac:dyDescent="0.2">
      <c r="A55" s="7" t="s">
        <v>187</v>
      </c>
      <c r="B55" s="7" t="s">
        <v>188</v>
      </c>
      <c r="C55" s="36" t="s">
        <v>145</v>
      </c>
      <c r="D55" s="36" t="s">
        <v>147</v>
      </c>
      <c r="E55" s="76">
        <v>56936</v>
      </c>
      <c r="F55" s="54"/>
      <c r="G55" s="16">
        <f t="shared" si="0"/>
        <v>56936</v>
      </c>
      <c r="H55" s="16"/>
      <c r="K55"/>
      <c r="L55"/>
      <c r="M55" s="68"/>
    </row>
    <row r="56" spans="1:13" x14ac:dyDescent="0.2">
      <c r="A56" s="7" t="s">
        <v>187</v>
      </c>
      <c r="B56" s="7" t="s">
        <v>188</v>
      </c>
      <c r="C56" s="36" t="s">
        <v>162</v>
      </c>
      <c r="D56" s="36" t="s">
        <v>163</v>
      </c>
      <c r="E56" s="76">
        <v>304324</v>
      </c>
      <c r="F56" s="54"/>
      <c r="G56" s="16">
        <f t="shared" si="0"/>
        <v>304324</v>
      </c>
      <c r="H56" s="16"/>
      <c r="K56"/>
      <c r="L56"/>
      <c r="M56" s="68"/>
    </row>
    <row r="57" spans="1:13" s="24" customFormat="1" x14ac:dyDescent="0.2">
      <c r="A57" s="7" t="s">
        <v>187</v>
      </c>
      <c r="B57" s="7" t="s">
        <v>188</v>
      </c>
      <c r="C57" s="36" t="s">
        <v>170</v>
      </c>
      <c r="D57" s="36" t="s">
        <v>171</v>
      </c>
      <c r="E57" s="76">
        <v>232277</v>
      </c>
      <c r="F57" s="54"/>
      <c r="G57" s="16">
        <f t="shared" si="0"/>
        <v>232277</v>
      </c>
      <c r="H57" s="16"/>
      <c r="I57" s="14"/>
      <c r="J57" s="4"/>
      <c r="K57"/>
      <c r="L57"/>
      <c r="M57" s="68"/>
    </row>
    <row r="58" spans="1:13" x14ac:dyDescent="0.2">
      <c r="A58" s="7" t="s">
        <v>187</v>
      </c>
      <c r="B58" s="7" t="s">
        <v>188</v>
      </c>
      <c r="C58" s="36" t="s">
        <v>168</v>
      </c>
      <c r="D58" s="36" t="s">
        <v>169</v>
      </c>
      <c r="E58" s="76">
        <v>163950</v>
      </c>
      <c r="F58" s="54"/>
      <c r="G58" s="16">
        <f t="shared" si="0"/>
        <v>163950</v>
      </c>
      <c r="H58" s="16"/>
      <c r="I58" s="27"/>
      <c r="K58"/>
      <c r="L58"/>
      <c r="M58" s="68"/>
    </row>
    <row r="59" spans="1:13" x14ac:dyDescent="0.2">
      <c r="A59" s="7" t="s">
        <v>187</v>
      </c>
      <c r="B59" s="7" t="s">
        <v>188</v>
      </c>
      <c r="C59" s="36" t="s">
        <v>152</v>
      </c>
      <c r="D59" s="36" t="s">
        <v>153</v>
      </c>
      <c r="E59" s="76">
        <v>426031</v>
      </c>
      <c r="F59" s="54"/>
      <c r="G59" s="16">
        <f t="shared" si="0"/>
        <v>426031</v>
      </c>
      <c r="H59" s="16"/>
      <c r="K59"/>
      <c r="L59"/>
      <c r="M59" s="68"/>
    </row>
    <row r="60" spans="1:13" x14ac:dyDescent="0.2">
      <c r="A60" s="7" t="s">
        <v>187</v>
      </c>
      <c r="B60" s="7" t="s">
        <v>188</v>
      </c>
      <c r="C60" s="36" t="s">
        <v>160</v>
      </c>
      <c r="D60" s="36" t="s">
        <v>161</v>
      </c>
      <c r="E60" s="76">
        <v>324943</v>
      </c>
      <c r="F60" s="54"/>
      <c r="G60" s="16">
        <f t="shared" si="0"/>
        <v>324943</v>
      </c>
      <c r="H60" s="16"/>
      <c r="K60"/>
      <c r="L60"/>
      <c r="M60" s="68"/>
    </row>
    <row r="61" spans="1:13" x14ac:dyDescent="0.2">
      <c r="A61" s="7" t="s">
        <v>187</v>
      </c>
      <c r="B61" s="7" t="s">
        <v>188</v>
      </c>
      <c r="C61" s="36" t="s">
        <v>172</v>
      </c>
      <c r="D61" s="36" t="s">
        <v>173</v>
      </c>
      <c r="E61" s="76">
        <v>284185</v>
      </c>
      <c r="F61" s="54"/>
      <c r="G61" s="16">
        <f t="shared" si="0"/>
        <v>284185</v>
      </c>
      <c r="H61" s="16"/>
      <c r="K61"/>
      <c r="L61"/>
      <c r="M61" s="68"/>
    </row>
    <row r="62" spans="1:13" x14ac:dyDescent="0.2">
      <c r="A62" s="7" t="s">
        <v>187</v>
      </c>
      <c r="B62" s="7" t="s">
        <v>188</v>
      </c>
      <c r="C62" s="36" t="s">
        <v>156</v>
      </c>
      <c r="D62" s="36" t="s">
        <v>157</v>
      </c>
      <c r="E62" s="76">
        <v>369852</v>
      </c>
      <c r="F62" s="57"/>
      <c r="G62" s="16">
        <f t="shared" si="0"/>
        <v>369852</v>
      </c>
      <c r="H62" s="16"/>
      <c r="K62"/>
      <c r="L62"/>
      <c r="M62" s="68"/>
    </row>
    <row r="63" spans="1:13" x14ac:dyDescent="0.2">
      <c r="A63" s="7" t="s">
        <v>187</v>
      </c>
      <c r="B63" s="7" t="s">
        <v>188</v>
      </c>
      <c r="C63" s="36" t="s">
        <v>139</v>
      </c>
      <c r="D63" s="36" t="s">
        <v>140</v>
      </c>
      <c r="E63" s="76">
        <v>29549</v>
      </c>
      <c r="F63" s="54"/>
      <c r="G63" s="16">
        <f t="shared" si="0"/>
        <v>29549</v>
      </c>
      <c r="H63" s="16"/>
      <c r="K63"/>
      <c r="L63"/>
      <c r="M63" s="68"/>
    </row>
    <row r="64" spans="1:13" x14ac:dyDescent="0.2">
      <c r="A64" s="7" t="s">
        <v>187</v>
      </c>
      <c r="B64" s="7" t="s">
        <v>188</v>
      </c>
      <c r="C64" s="36" t="s">
        <v>174</v>
      </c>
      <c r="D64" s="36" t="s">
        <v>175</v>
      </c>
      <c r="E64" s="76">
        <v>209981</v>
      </c>
      <c r="F64" s="54"/>
      <c r="G64" s="16">
        <f t="shared" si="0"/>
        <v>209981</v>
      </c>
      <c r="H64" s="16"/>
      <c r="K64"/>
      <c r="L64"/>
      <c r="M64" s="68"/>
    </row>
    <row r="65" spans="1:13" s="20" customFormat="1" x14ac:dyDescent="0.2">
      <c r="A65" s="7" t="s">
        <v>187</v>
      </c>
      <c r="B65" s="7" t="s">
        <v>188</v>
      </c>
      <c r="C65" s="36" t="s">
        <v>178</v>
      </c>
      <c r="D65" s="36" t="s">
        <v>179</v>
      </c>
      <c r="E65" s="76">
        <v>251337</v>
      </c>
      <c r="F65" s="54"/>
      <c r="G65" s="16">
        <f t="shared" si="0"/>
        <v>251337</v>
      </c>
      <c r="H65" s="16"/>
      <c r="I65" s="14"/>
      <c r="J65" s="4"/>
      <c r="K65"/>
      <c r="L65"/>
      <c r="M65" s="68"/>
    </row>
    <row r="66" spans="1:13" x14ac:dyDescent="0.2">
      <c r="A66" s="7" t="s">
        <v>187</v>
      </c>
      <c r="B66" s="7" t="s">
        <v>188</v>
      </c>
      <c r="C66" s="36" t="s">
        <v>166</v>
      </c>
      <c r="D66" s="36" t="s">
        <v>167</v>
      </c>
      <c r="E66" s="76">
        <v>360287</v>
      </c>
      <c r="F66" s="54"/>
      <c r="G66" s="16">
        <f t="shared" si="0"/>
        <v>360287</v>
      </c>
      <c r="H66" s="16"/>
      <c r="I66" s="26"/>
      <c r="K66"/>
      <c r="L66"/>
      <c r="M66" s="68"/>
    </row>
    <row r="67" spans="1:13" x14ac:dyDescent="0.2">
      <c r="A67" s="7" t="s">
        <v>187</v>
      </c>
      <c r="B67" s="7" t="s">
        <v>188</v>
      </c>
      <c r="C67" s="36" t="s">
        <v>150</v>
      </c>
      <c r="D67" s="36" t="s">
        <v>151</v>
      </c>
      <c r="E67" s="76">
        <v>64782</v>
      </c>
      <c r="F67" s="54"/>
      <c r="G67" s="16">
        <f t="shared" ref="G67:G127" si="1">E67+F67+H67</f>
        <v>64782</v>
      </c>
      <c r="H67" s="16"/>
      <c r="K67"/>
      <c r="L67"/>
      <c r="M67" s="68"/>
    </row>
    <row r="68" spans="1:13" x14ac:dyDescent="0.2">
      <c r="A68" s="2" t="s">
        <v>9</v>
      </c>
      <c r="B68" s="2" t="s">
        <v>45</v>
      </c>
      <c r="C68" s="44" t="s">
        <v>74</v>
      </c>
      <c r="D68" s="35" t="s">
        <v>6</v>
      </c>
      <c r="E68" s="76">
        <v>732052</v>
      </c>
      <c r="F68" s="54">
        <v>750</v>
      </c>
      <c r="G68" s="16">
        <f t="shared" si="1"/>
        <v>732802</v>
      </c>
      <c r="H68" s="16"/>
      <c r="K68"/>
      <c r="L68"/>
      <c r="M68" s="68"/>
    </row>
    <row r="69" spans="1:13" x14ac:dyDescent="0.2">
      <c r="A69" s="2" t="s">
        <v>9</v>
      </c>
      <c r="B69" s="2" t="s">
        <v>45</v>
      </c>
      <c r="C69" s="44" t="s">
        <v>75</v>
      </c>
      <c r="D69" s="37" t="s">
        <v>260</v>
      </c>
      <c r="E69" s="76">
        <v>700660</v>
      </c>
      <c r="F69" s="54"/>
      <c r="G69" s="16">
        <f t="shared" si="1"/>
        <v>700660</v>
      </c>
      <c r="H69" s="16"/>
      <c r="K69"/>
      <c r="L69"/>
      <c r="M69" s="68"/>
    </row>
    <row r="70" spans="1:13" x14ac:dyDescent="0.2">
      <c r="A70" s="2" t="s">
        <v>9</v>
      </c>
      <c r="B70" s="2" t="s">
        <v>45</v>
      </c>
      <c r="C70" s="44" t="s">
        <v>77</v>
      </c>
      <c r="D70" s="35" t="s">
        <v>11</v>
      </c>
      <c r="E70" s="76">
        <v>973362</v>
      </c>
      <c r="F70" s="54"/>
      <c r="G70" s="16">
        <f t="shared" si="1"/>
        <v>973362</v>
      </c>
      <c r="H70" s="16"/>
      <c r="K70"/>
      <c r="L70"/>
      <c r="M70" s="68"/>
    </row>
    <row r="71" spans="1:13" x14ac:dyDescent="0.2">
      <c r="A71" s="21" t="s">
        <v>9</v>
      </c>
      <c r="B71" s="22" t="s">
        <v>45</v>
      </c>
      <c r="C71" s="46" t="s">
        <v>45</v>
      </c>
      <c r="D71" s="72" t="s">
        <v>44</v>
      </c>
      <c r="E71" s="76">
        <v>442585</v>
      </c>
      <c r="F71" s="58"/>
      <c r="G71" s="16">
        <f t="shared" si="1"/>
        <v>288585</v>
      </c>
      <c r="H71" s="30">
        <v>-154000</v>
      </c>
      <c r="K71"/>
      <c r="L71"/>
      <c r="M71" s="68"/>
    </row>
    <row r="72" spans="1:13" x14ac:dyDescent="0.2">
      <c r="A72" s="7" t="s">
        <v>9</v>
      </c>
      <c r="B72" s="7" t="s">
        <v>45</v>
      </c>
      <c r="C72" s="44" t="s">
        <v>89</v>
      </c>
      <c r="D72" s="36" t="s">
        <v>214</v>
      </c>
      <c r="E72" s="76">
        <v>71120</v>
      </c>
      <c r="F72" s="54"/>
      <c r="G72" s="16">
        <f t="shared" si="1"/>
        <v>71120</v>
      </c>
      <c r="H72" s="25"/>
      <c r="K72"/>
      <c r="L72"/>
      <c r="M72" s="68"/>
    </row>
    <row r="73" spans="1:13" x14ac:dyDescent="0.2">
      <c r="A73" s="12" t="s">
        <v>9</v>
      </c>
      <c r="B73" s="2" t="s">
        <v>45</v>
      </c>
      <c r="C73" s="44" t="s">
        <v>185</v>
      </c>
      <c r="D73" s="35" t="s">
        <v>186</v>
      </c>
      <c r="E73" s="76">
        <v>165244</v>
      </c>
      <c r="F73" s="57"/>
      <c r="G73" s="16">
        <f t="shared" si="1"/>
        <v>165244</v>
      </c>
      <c r="H73" s="16"/>
      <c r="K73"/>
      <c r="L73"/>
      <c r="M73" s="68"/>
    </row>
    <row r="74" spans="1:13" s="24" customFormat="1" x14ac:dyDescent="0.2">
      <c r="A74" s="2" t="s">
        <v>9</v>
      </c>
      <c r="B74" s="2" t="s">
        <v>45</v>
      </c>
      <c r="C74" s="44" t="s">
        <v>76</v>
      </c>
      <c r="D74" s="35" t="s">
        <v>10</v>
      </c>
      <c r="E74" s="76">
        <v>1313809</v>
      </c>
      <c r="F74" s="54"/>
      <c r="G74" s="16">
        <f t="shared" si="1"/>
        <v>1313809</v>
      </c>
      <c r="H74" s="25"/>
      <c r="I74" s="14"/>
      <c r="J74" s="4"/>
      <c r="K74"/>
      <c r="L74"/>
      <c r="M74" s="68"/>
    </row>
    <row r="75" spans="1:13" x14ac:dyDescent="0.2">
      <c r="A75" s="2" t="s">
        <v>9</v>
      </c>
      <c r="B75" s="2" t="s">
        <v>45</v>
      </c>
      <c r="C75" s="44" t="s">
        <v>78</v>
      </c>
      <c r="D75" s="35" t="s">
        <v>12</v>
      </c>
      <c r="E75" s="76">
        <v>929611</v>
      </c>
      <c r="F75" s="54"/>
      <c r="G75" s="16">
        <f t="shared" si="1"/>
        <v>929611</v>
      </c>
      <c r="H75" s="16"/>
      <c r="I75" s="27"/>
      <c r="K75"/>
      <c r="L75"/>
      <c r="M75" s="68"/>
    </row>
    <row r="76" spans="1:13" x14ac:dyDescent="0.2">
      <c r="A76" s="12" t="s">
        <v>9</v>
      </c>
      <c r="B76" s="2" t="s">
        <v>45</v>
      </c>
      <c r="C76" s="36" t="s">
        <v>251</v>
      </c>
      <c r="D76" s="36" t="s">
        <v>252</v>
      </c>
      <c r="E76" s="76">
        <v>6835</v>
      </c>
      <c r="F76" s="57"/>
      <c r="G76" s="16">
        <f t="shared" si="1"/>
        <v>6835</v>
      </c>
      <c r="H76" s="16"/>
      <c r="K76"/>
      <c r="L76"/>
      <c r="M76" s="68"/>
    </row>
    <row r="77" spans="1:13" x14ac:dyDescent="0.2">
      <c r="A77" s="12" t="s">
        <v>9</v>
      </c>
      <c r="B77" s="2" t="s">
        <v>45</v>
      </c>
      <c r="C77" s="36" t="s">
        <v>182</v>
      </c>
      <c r="D77" s="36" t="s">
        <v>183</v>
      </c>
      <c r="E77" s="76">
        <v>62290</v>
      </c>
      <c r="F77" s="57"/>
      <c r="G77" s="16">
        <f t="shared" si="1"/>
        <v>62290</v>
      </c>
      <c r="H77" s="16"/>
      <c r="K77"/>
      <c r="L77"/>
      <c r="M77" s="68"/>
    </row>
    <row r="78" spans="1:13" x14ac:dyDescent="0.2">
      <c r="A78" s="12" t="s">
        <v>9</v>
      </c>
      <c r="B78" s="2" t="s">
        <v>45</v>
      </c>
      <c r="C78" s="36" t="s">
        <v>261</v>
      </c>
      <c r="D78" s="36" t="s">
        <v>262</v>
      </c>
      <c r="E78" s="76">
        <v>0</v>
      </c>
      <c r="F78" s="57"/>
      <c r="G78" s="16">
        <f t="shared" si="1"/>
        <v>0</v>
      </c>
      <c r="H78" s="16"/>
      <c r="K78"/>
      <c r="L78"/>
      <c r="M78" s="68"/>
    </row>
    <row r="79" spans="1:13" x14ac:dyDescent="0.2">
      <c r="A79" s="7" t="s">
        <v>9</v>
      </c>
      <c r="B79" s="7" t="s">
        <v>45</v>
      </c>
      <c r="C79" s="38" t="s">
        <v>197</v>
      </c>
      <c r="D79" s="36" t="s">
        <v>196</v>
      </c>
      <c r="E79" s="76">
        <v>135418</v>
      </c>
      <c r="F79" s="57"/>
      <c r="G79" s="16">
        <f t="shared" si="1"/>
        <v>135418</v>
      </c>
      <c r="H79" s="16"/>
      <c r="K79"/>
      <c r="L79"/>
      <c r="M79" s="68"/>
    </row>
    <row r="80" spans="1:13" x14ac:dyDescent="0.2">
      <c r="A80" s="12" t="s">
        <v>9</v>
      </c>
      <c r="B80" s="2" t="s">
        <v>45</v>
      </c>
      <c r="C80" s="36" t="s">
        <v>180</v>
      </c>
      <c r="D80" s="36" t="s">
        <v>181</v>
      </c>
      <c r="E80" s="76">
        <v>90146</v>
      </c>
      <c r="F80" s="57"/>
      <c r="G80" s="16">
        <f t="shared" si="1"/>
        <v>90146</v>
      </c>
      <c r="H80" s="16"/>
      <c r="K80"/>
      <c r="L80"/>
      <c r="M80" s="68"/>
    </row>
    <row r="81" spans="1:13" x14ac:dyDescent="0.2">
      <c r="A81" s="18" t="s">
        <v>7</v>
      </c>
      <c r="B81" s="18" t="s">
        <v>42</v>
      </c>
      <c r="C81" s="47" t="s">
        <v>49</v>
      </c>
      <c r="D81" s="74" t="s">
        <v>218</v>
      </c>
      <c r="E81" s="76">
        <v>1054252</v>
      </c>
      <c r="F81" s="60"/>
      <c r="G81" s="16">
        <f t="shared" si="1"/>
        <v>989335</v>
      </c>
      <c r="H81" s="19">
        <v>-64917</v>
      </c>
      <c r="K81"/>
      <c r="L81"/>
      <c r="M81" s="68"/>
    </row>
    <row r="82" spans="1:13" x14ac:dyDescent="0.2">
      <c r="A82" s="2" t="s">
        <v>7</v>
      </c>
      <c r="B82" s="7" t="s">
        <v>42</v>
      </c>
      <c r="C82" s="44" t="s">
        <v>79</v>
      </c>
      <c r="D82" s="35" t="s">
        <v>23</v>
      </c>
      <c r="E82" s="76">
        <v>147037</v>
      </c>
      <c r="F82" s="57"/>
      <c r="G82" s="16">
        <f t="shared" si="1"/>
        <v>147037</v>
      </c>
      <c r="H82" s="16"/>
      <c r="K82"/>
      <c r="L82"/>
      <c r="M82" s="68"/>
    </row>
    <row r="83" spans="1:13" x14ac:dyDescent="0.2">
      <c r="A83" s="2" t="s">
        <v>7</v>
      </c>
      <c r="B83" s="7" t="s">
        <v>42</v>
      </c>
      <c r="C83" s="44" t="s">
        <v>81</v>
      </c>
      <c r="D83" s="35" t="s">
        <v>8</v>
      </c>
      <c r="E83" s="76">
        <v>449781</v>
      </c>
      <c r="F83" s="54"/>
      <c r="G83" s="16">
        <f t="shared" si="1"/>
        <v>449781</v>
      </c>
      <c r="H83" s="16"/>
      <c r="K83"/>
      <c r="L83"/>
      <c r="M83" s="68"/>
    </row>
    <row r="84" spans="1:13" x14ac:dyDescent="0.2">
      <c r="A84" s="2" t="s">
        <v>7</v>
      </c>
      <c r="B84" s="7" t="s">
        <v>42</v>
      </c>
      <c r="C84" s="44" t="s">
        <v>80</v>
      </c>
      <c r="D84" s="35" t="s">
        <v>13</v>
      </c>
      <c r="E84" s="76">
        <v>1069474</v>
      </c>
      <c r="F84" s="54"/>
      <c r="G84" s="16">
        <f t="shared" si="1"/>
        <v>1069474</v>
      </c>
      <c r="H84" s="16"/>
      <c r="K84"/>
      <c r="L84"/>
      <c r="M84" s="68"/>
    </row>
    <row r="85" spans="1:13" x14ac:dyDescent="0.2">
      <c r="A85" s="2" t="s">
        <v>7</v>
      </c>
      <c r="B85" s="7" t="s">
        <v>42</v>
      </c>
      <c r="C85" s="44" t="s">
        <v>82</v>
      </c>
      <c r="D85" s="35" t="s">
        <v>14</v>
      </c>
      <c r="E85" s="76">
        <v>927115</v>
      </c>
      <c r="F85" s="54"/>
      <c r="G85" s="16">
        <f t="shared" si="1"/>
        <v>927115</v>
      </c>
      <c r="H85" s="16"/>
      <c r="K85"/>
      <c r="L85"/>
      <c r="M85" s="68"/>
    </row>
    <row r="86" spans="1:13" x14ac:dyDescent="0.2">
      <c r="A86" s="2" t="s">
        <v>7</v>
      </c>
      <c r="B86" s="7" t="s">
        <v>42</v>
      </c>
      <c r="C86" s="44" t="s">
        <v>102</v>
      </c>
      <c r="D86" s="35" t="s">
        <v>99</v>
      </c>
      <c r="E86" s="76">
        <v>43790</v>
      </c>
      <c r="F86" s="54"/>
      <c r="G86" s="16">
        <f t="shared" si="1"/>
        <v>43790</v>
      </c>
      <c r="H86" s="16"/>
      <c r="K86"/>
      <c r="L86"/>
      <c r="M86" s="68"/>
    </row>
    <row r="87" spans="1:13" x14ac:dyDescent="0.2">
      <c r="A87" s="7" t="s">
        <v>7</v>
      </c>
      <c r="B87" s="7" t="s">
        <v>42</v>
      </c>
      <c r="C87" s="44" t="s">
        <v>48</v>
      </c>
      <c r="D87" s="36" t="s">
        <v>47</v>
      </c>
      <c r="E87" s="76">
        <v>63834</v>
      </c>
      <c r="F87" s="54"/>
      <c r="G87" s="16">
        <f t="shared" si="1"/>
        <v>63834</v>
      </c>
      <c r="H87" s="16"/>
      <c r="K87"/>
      <c r="L87"/>
      <c r="M87" s="68"/>
    </row>
    <row r="88" spans="1:13" x14ac:dyDescent="0.2">
      <c r="A88" s="7" t="s">
        <v>7</v>
      </c>
      <c r="B88" s="7" t="s">
        <v>42</v>
      </c>
      <c r="C88" s="44" t="s">
        <v>100</v>
      </c>
      <c r="D88" s="35" t="s">
        <v>97</v>
      </c>
      <c r="E88" s="76">
        <v>88072</v>
      </c>
      <c r="F88" s="54"/>
      <c r="G88" s="16">
        <f t="shared" si="1"/>
        <v>88072</v>
      </c>
      <c r="H88" s="16"/>
      <c r="K88"/>
      <c r="L88"/>
      <c r="M88" s="68"/>
    </row>
    <row r="89" spans="1:13" x14ac:dyDescent="0.2">
      <c r="A89" s="2" t="s">
        <v>7</v>
      </c>
      <c r="B89" s="7" t="s">
        <v>42</v>
      </c>
      <c r="C89" s="44" t="s">
        <v>101</v>
      </c>
      <c r="D89" s="35" t="s">
        <v>98</v>
      </c>
      <c r="E89" s="76">
        <v>66758</v>
      </c>
      <c r="F89" s="54"/>
      <c r="G89" s="16">
        <f t="shared" si="1"/>
        <v>66758</v>
      </c>
      <c r="H89" s="16"/>
      <c r="I89" s="27"/>
      <c r="K89"/>
      <c r="L89"/>
      <c r="M89" s="68"/>
    </row>
    <row r="90" spans="1:13" x14ac:dyDescent="0.2">
      <c r="A90" s="21" t="s">
        <v>7</v>
      </c>
      <c r="B90" s="21" t="s">
        <v>42</v>
      </c>
      <c r="C90" s="80" t="s">
        <v>72</v>
      </c>
      <c r="D90" s="73" t="s">
        <v>96</v>
      </c>
      <c r="E90" s="76">
        <v>62096</v>
      </c>
      <c r="F90" s="59"/>
      <c r="G90" s="16">
        <f t="shared" si="1"/>
        <v>62096</v>
      </c>
      <c r="H90" s="23"/>
      <c r="K90"/>
      <c r="L90"/>
      <c r="M90" s="68"/>
    </row>
    <row r="91" spans="1:13" x14ac:dyDescent="0.2">
      <c r="A91" s="7" t="s">
        <v>18</v>
      </c>
      <c r="B91" s="7" t="s">
        <v>105</v>
      </c>
      <c r="C91" s="44" t="s">
        <v>105</v>
      </c>
      <c r="D91" s="37" t="s">
        <v>106</v>
      </c>
      <c r="E91" s="76">
        <v>316213</v>
      </c>
      <c r="F91" s="57"/>
      <c r="G91" s="16">
        <f t="shared" si="1"/>
        <v>316213</v>
      </c>
      <c r="H91" s="16"/>
      <c r="K91"/>
      <c r="L91"/>
      <c r="M91" s="68"/>
    </row>
    <row r="92" spans="1:13" x14ac:dyDescent="0.2">
      <c r="A92" s="7" t="s">
        <v>18</v>
      </c>
      <c r="B92" s="6" t="s">
        <v>28</v>
      </c>
      <c r="C92" s="42" t="s">
        <v>28</v>
      </c>
      <c r="D92" s="37" t="s">
        <v>191</v>
      </c>
      <c r="E92" s="76">
        <v>142030</v>
      </c>
      <c r="F92" s="54"/>
      <c r="G92" s="16">
        <f t="shared" si="1"/>
        <v>142030</v>
      </c>
      <c r="H92" s="16"/>
      <c r="K92"/>
      <c r="L92"/>
      <c r="M92" s="68"/>
    </row>
    <row r="93" spans="1:13" x14ac:dyDescent="0.2">
      <c r="A93" s="7" t="s">
        <v>18</v>
      </c>
      <c r="B93" s="8" t="s">
        <v>29</v>
      </c>
      <c r="C93" s="41" t="s">
        <v>123</v>
      </c>
      <c r="D93" s="38" t="s">
        <v>128</v>
      </c>
      <c r="E93" s="76">
        <v>57098</v>
      </c>
      <c r="F93" s="54"/>
      <c r="G93" s="16">
        <f t="shared" si="1"/>
        <v>57098</v>
      </c>
      <c r="H93" s="16"/>
      <c r="K93"/>
      <c r="L93"/>
      <c r="M93" s="68"/>
    </row>
    <row r="94" spans="1:13" x14ac:dyDescent="0.2">
      <c r="A94" s="7" t="s">
        <v>18</v>
      </c>
      <c r="B94" s="8" t="s">
        <v>29</v>
      </c>
      <c r="C94" s="82" t="s">
        <v>120</v>
      </c>
      <c r="D94" s="38" t="s">
        <v>125</v>
      </c>
      <c r="E94" s="76">
        <v>71007</v>
      </c>
      <c r="F94" s="54"/>
      <c r="G94" s="16">
        <f t="shared" si="1"/>
        <v>71007</v>
      </c>
      <c r="H94" s="16"/>
      <c r="K94"/>
      <c r="L94"/>
      <c r="M94" s="68"/>
    </row>
    <row r="95" spans="1:13" ht="14.25" customHeight="1" x14ac:dyDescent="0.2">
      <c r="A95" s="7" t="s">
        <v>18</v>
      </c>
      <c r="B95" s="8" t="s">
        <v>29</v>
      </c>
      <c r="C95" s="41" t="s">
        <v>122</v>
      </c>
      <c r="D95" s="38" t="s">
        <v>127</v>
      </c>
      <c r="E95" s="76">
        <v>49476</v>
      </c>
      <c r="F95" s="54"/>
      <c r="G95" s="16">
        <f t="shared" si="1"/>
        <v>49476</v>
      </c>
      <c r="H95" s="16"/>
      <c r="K95"/>
      <c r="L95"/>
      <c r="M95" s="68"/>
    </row>
    <row r="96" spans="1:13" x14ac:dyDescent="0.2">
      <c r="A96" s="7" t="s">
        <v>18</v>
      </c>
      <c r="B96" s="8" t="s">
        <v>29</v>
      </c>
      <c r="C96" s="41" t="s">
        <v>121</v>
      </c>
      <c r="D96" s="38" t="s">
        <v>126</v>
      </c>
      <c r="E96" s="76">
        <v>28992</v>
      </c>
      <c r="F96" s="54"/>
      <c r="G96" s="16">
        <f t="shared" si="1"/>
        <v>28992</v>
      </c>
      <c r="H96" s="16"/>
      <c r="K96"/>
      <c r="L96"/>
      <c r="M96" s="68"/>
    </row>
    <row r="97" spans="1:13" x14ac:dyDescent="0.2">
      <c r="A97" s="7" t="s">
        <v>18</v>
      </c>
      <c r="B97" s="8" t="s">
        <v>29</v>
      </c>
      <c r="C97" s="41" t="s">
        <v>124</v>
      </c>
      <c r="D97" s="38" t="s">
        <v>129</v>
      </c>
      <c r="E97" s="76">
        <v>86508</v>
      </c>
      <c r="F97" s="54"/>
      <c r="G97" s="16">
        <f t="shared" si="1"/>
        <v>86508</v>
      </c>
      <c r="H97" s="16"/>
      <c r="K97"/>
      <c r="L97"/>
      <c r="M97" s="68"/>
    </row>
    <row r="98" spans="1:13" x14ac:dyDescent="0.2">
      <c r="A98" s="7" t="s">
        <v>18</v>
      </c>
      <c r="B98" s="6" t="s">
        <v>30</v>
      </c>
      <c r="C98" s="42" t="s">
        <v>30</v>
      </c>
      <c r="D98" s="37" t="s">
        <v>91</v>
      </c>
      <c r="E98" s="76">
        <v>280284</v>
      </c>
      <c r="F98" s="54"/>
      <c r="G98" s="16">
        <f t="shared" si="1"/>
        <v>280284</v>
      </c>
      <c r="H98" s="16"/>
      <c r="K98"/>
      <c r="L98"/>
      <c r="M98" s="68"/>
    </row>
    <row r="99" spans="1:13" x14ac:dyDescent="0.2">
      <c r="A99" s="7" t="s">
        <v>18</v>
      </c>
      <c r="B99" s="6" t="s">
        <v>31</v>
      </c>
      <c r="C99" s="42" t="s">
        <v>31</v>
      </c>
      <c r="D99" s="38" t="s">
        <v>52</v>
      </c>
      <c r="E99" s="76">
        <v>252144</v>
      </c>
      <c r="F99" s="54"/>
      <c r="G99" s="16">
        <f t="shared" si="1"/>
        <v>252144</v>
      </c>
      <c r="H99" s="16"/>
      <c r="K99"/>
      <c r="L99"/>
      <c r="M99" s="68"/>
    </row>
    <row r="100" spans="1:13" x14ac:dyDescent="0.2">
      <c r="A100" s="7" t="s">
        <v>18</v>
      </c>
      <c r="B100" s="8" t="s">
        <v>71</v>
      </c>
      <c r="C100" s="41" t="s">
        <v>71</v>
      </c>
      <c r="D100" s="36" t="s">
        <v>215</v>
      </c>
      <c r="E100" s="76">
        <v>125443</v>
      </c>
      <c r="F100" s="54"/>
      <c r="G100" s="16">
        <f t="shared" si="1"/>
        <v>125443</v>
      </c>
      <c r="H100" s="16"/>
      <c r="K100"/>
      <c r="L100"/>
      <c r="M100" s="68"/>
    </row>
    <row r="101" spans="1:13" x14ac:dyDescent="0.2">
      <c r="A101" s="2" t="s">
        <v>15</v>
      </c>
      <c r="B101" s="2" t="s">
        <v>32</v>
      </c>
      <c r="C101" s="42" t="s">
        <v>38</v>
      </c>
      <c r="D101" s="35" t="s">
        <v>22</v>
      </c>
      <c r="E101" s="76">
        <v>102225</v>
      </c>
      <c r="F101" s="54"/>
      <c r="G101" s="16">
        <f t="shared" si="1"/>
        <v>102225</v>
      </c>
      <c r="H101" s="16"/>
      <c r="K101"/>
      <c r="L101"/>
      <c r="M101" s="68"/>
    </row>
    <row r="102" spans="1:13" x14ac:dyDescent="0.2">
      <c r="A102" s="7" t="s">
        <v>18</v>
      </c>
      <c r="B102" s="6" t="s">
        <v>32</v>
      </c>
      <c r="C102" s="42" t="s">
        <v>32</v>
      </c>
      <c r="D102" s="75" t="s">
        <v>94</v>
      </c>
      <c r="E102" s="76">
        <v>54265</v>
      </c>
      <c r="F102" s="54"/>
      <c r="G102" s="16">
        <f t="shared" si="1"/>
        <v>54265</v>
      </c>
      <c r="H102" s="16"/>
      <c r="K102"/>
      <c r="L102"/>
      <c r="M102" s="68"/>
    </row>
    <row r="103" spans="1:13" x14ac:dyDescent="0.2">
      <c r="A103" s="7" t="s">
        <v>18</v>
      </c>
      <c r="B103" s="6" t="s">
        <v>33</v>
      </c>
      <c r="C103" s="42" t="s">
        <v>33</v>
      </c>
      <c r="D103" s="36" t="s">
        <v>41</v>
      </c>
      <c r="E103" s="76">
        <v>455049</v>
      </c>
      <c r="F103" s="54"/>
      <c r="G103" s="16">
        <f t="shared" si="1"/>
        <v>455049</v>
      </c>
      <c r="H103" s="16"/>
      <c r="K103"/>
      <c r="L103"/>
      <c r="M103" s="68"/>
    </row>
    <row r="104" spans="1:13" x14ac:dyDescent="0.2">
      <c r="A104" s="7" t="s">
        <v>18</v>
      </c>
      <c r="B104" s="8" t="s">
        <v>53</v>
      </c>
      <c r="C104" s="41" t="s">
        <v>53</v>
      </c>
      <c r="D104" s="36" t="s">
        <v>103</v>
      </c>
      <c r="E104" s="76">
        <v>159462</v>
      </c>
      <c r="F104" s="54"/>
      <c r="G104" s="16">
        <f t="shared" si="1"/>
        <v>159462</v>
      </c>
      <c r="H104" s="16"/>
      <c r="K104"/>
      <c r="L104"/>
      <c r="M104" s="68"/>
    </row>
    <row r="105" spans="1:13" x14ac:dyDescent="0.2">
      <c r="A105" s="7" t="s">
        <v>18</v>
      </c>
      <c r="B105" s="8" t="s">
        <v>55</v>
      </c>
      <c r="C105" s="41" t="s">
        <v>55</v>
      </c>
      <c r="D105" s="36" t="s">
        <v>104</v>
      </c>
      <c r="E105" s="76">
        <v>67874</v>
      </c>
      <c r="F105" s="54"/>
      <c r="G105" s="16">
        <f t="shared" si="1"/>
        <v>67874</v>
      </c>
      <c r="H105" s="16"/>
      <c r="K105"/>
      <c r="L105"/>
      <c r="M105" s="68"/>
    </row>
    <row r="106" spans="1:13" x14ac:dyDescent="0.2">
      <c r="A106" s="7" t="s">
        <v>18</v>
      </c>
      <c r="B106" s="8" t="s">
        <v>118</v>
      </c>
      <c r="C106" s="41" t="s">
        <v>118</v>
      </c>
      <c r="D106" s="36" t="s">
        <v>119</v>
      </c>
      <c r="E106" s="76">
        <v>152861</v>
      </c>
      <c r="F106" s="54"/>
      <c r="G106" s="16">
        <f t="shared" si="1"/>
        <v>152861</v>
      </c>
      <c r="H106" s="16"/>
      <c r="K106"/>
      <c r="L106"/>
      <c r="M106" s="68"/>
    </row>
    <row r="107" spans="1:13" x14ac:dyDescent="0.2">
      <c r="A107" s="2" t="s">
        <v>18</v>
      </c>
      <c r="B107" s="2" t="s">
        <v>25</v>
      </c>
      <c r="C107" s="40" t="s">
        <v>25</v>
      </c>
      <c r="D107" s="35" t="s">
        <v>192</v>
      </c>
      <c r="E107" s="76">
        <v>135001</v>
      </c>
      <c r="F107" s="54"/>
      <c r="G107" s="16">
        <f t="shared" si="1"/>
        <v>135001</v>
      </c>
      <c r="H107" s="16"/>
      <c r="K107"/>
      <c r="L107"/>
      <c r="M107" s="68"/>
    </row>
    <row r="108" spans="1:13" x14ac:dyDescent="0.2">
      <c r="A108" s="2" t="s">
        <v>15</v>
      </c>
      <c r="B108" s="2" t="s">
        <v>88</v>
      </c>
      <c r="C108" s="41" t="s">
        <v>35</v>
      </c>
      <c r="D108" s="35" t="s">
        <v>34</v>
      </c>
      <c r="E108" s="76">
        <v>156288</v>
      </c>
      <c r="F108" s="54"/>
      <c r="G108" s="16">
        <f t="shared" si="1"/>
        <v>156288</v>
      </c>
      <c r="H108" s="16"/>
      <c r="K108"/>
      <c r="L108"/>
      <c r="M108" s="68"/>
    </row>
    <row r="109" spans="1:13" x14ac:dyDescent="0.2">
      <c r="A109" s="2" t="s">
        <v>18</v>
      </c>
      <c r="B109" s="2" t="s">
        <v>26</v>
      </c>
      <c r="C109" s="40" t="s">
        <v>26</v>
      </c>
      <c r="D109" s="35" t="s">
        <v>43</v>
      </c>
      <c r="E109" s="76">
        <v>871265</v>
      </c>
      <c r="F109" s="54"/>
      <c r="G109" s="16">
        <f t="shared" si="1"/>
        <v>871265</v>
      </c>
      <c r="H109" s="16"/>
      <c r="K109"/>
      <c r="L109"/>
      <c r="M109" s="68"/>
    </row>
    <row r="110" spans="1:13" x14ac:dyDescent="0.2">
      <c r="A110" s="2" t="s">
        <v>18</v>
      </c>
      <c r="B110" s="2" t="s">
        <v>27</v>
      </c>
      <c r="C110" s="40" t="s">
        <v>27</v>
      </c>
      <c r="D110" s="37" t="s">
        <v>193</v>
      </c>
      <c r="E110" s="76">
        <v>953893</v>
      </c>
      <c r="F110" s="54"/>
      <c r="G110" s="16">
        <f t="shared" si="1"/>
        <v>953893</v>
      </c>
      <c r="H110" s="16"/>
      <c r="K110"/>
      <c r="L110"/>
      <c r="M110" s="68"/>
    </row>
    <row r="111" spans="1:13" x14ac:dyDescent="0.2">
      <c r="A111" s="2" t="s">
        <v>18</v>
      </c>
      <c r="B111" s="7" t="s">
        <v>56</v>
      </c>
      <c r="C111" s="44" t="s">
        <v>56</v>
      </c>
      <c r="D111" s="36" t="s">
        <v>253</v>
      </c>
      <c r="E111" s="76">
        <v>143825</v>
      </c>
      <c r="F111" s="54"/>
      <c r="G111" s="16">
        <f t="shared" si="1"/>
        <v>143825</v>
      </c>
      <c r="H111" s="16"/>
      <c r="K111"/>
      <c r="L111"/>
      <c r="M111" s="68"/>
    </row>
    <row r="112" spans="1:13" x14ac:dyDescent="0.2">
      <c r="A112" s="2" t="s">
        <v>18</v>
      </c>
      <c r="B112" s="7" t="s">
        <v>57</v>
      </c>
      <c r="C112" s="44" t="s">
        <v>57</v>
      </c>
      <c r="D112" s="36" t="s">
        <v>216</v>
      </c>
      <c r="E112" s="76">
        <v>133671</v>
      </c>
      <c r="F112" s="54"/>
      <c r="G112" s="16">
        <f t="shared" si="1"/>
        <v>133671</v>
      </c>
      <c r="H112" s="16"/>
      <c r="K112"/>
      <c r="L112"/>
      <c r="M112" s="68"/>
    </row>
    <row r="113" spans="1:13" x14ac:dyDescent="0.2">
      <c r="A113" s="7" t="s">
        <v>18</v>
      </c>
      <c r="B113" s="7" t="s">
        <v>51</v>
      </c>
      <c r="C113" s="44" t="s">
        <v>51</v>
      </c>
      <c r="D113" s="36" t="s">
        <v>254</v>
      </c>
      <c r="E113" s="76">
        <v>208104</v>
      </c>
      <c r="F113" s="54"/>
      <c r="G113" s="16">
        <f t="shared" si="1"/>
        <v>208104</v>
      </c>
      <c r="H113" s="16"/>
      <c r="K113"/>
      <c r="L113"/>
      <c r="M113" s="68"/>
    </row>
    <row r="114" spans="1:13" x14ac:dyDescent="0.2">
      <c r="A114" s="7" t="s">
        <v>18</v>
      </c>
      <c r="B114" s="7" t="s">
        <v>184</v>
      </c>
      <c r="C114" s="44" t="s">
        <v>184</v>
      </c>
      <c r="D114" s="38" t="s">
        <v>219</v>
      </c>
      <c r="E114" s="76">
        <v>2179937</v>
      </c>
      <c r="F114" s="54"/>
      <c r="G114" s="16">
        <f t="shared" si="1"/>
        <v>2179937</v>
      </c>
      <c r="H114" s="16"/>
      <c r="I114" s="4"/>
      <c r="K114"/>
      <c r="L114"/>
      <c r="M114" s="68"/>
    </row>
    <row r="115" spans="1:13" x14ac:dyDescent="0.2">
      <c r="A115" s="7" t="s">
        <v>18</v>
      </c>
      <c r="B115" s="7" t="s">
        <v>73</v>
      </c>
      <c r="C115" s="41" t="s">
        <v>73</v>
      </c>
      <c r="D115" s="37" t="s">
        <v>93</v>
      </c>
      <c r="E115" s="76">
        <v>8257</v>
      </c>
      <c r="F115" s="54"/>
      <c r="G115" s="16">
        <f t="shared" si="1"/>
        <v>8257</v>
      </c>
      <c r="H115" s="16"/>
      <c r="I115" s="4"/>
      <c r="K115"/>
      <c r="L115"/>
      <c r="M115" s="68"/>
    </row>
    <row r="116" spans="1:13" x14ac:dyDescent="0.2">
      <c r="A116" s="2" t="s">
        <v>15</v>
      </c>
      <c r="B116" s="2" t="s">
        <v>40</v>
      </c>
      <c r="C116" s="42" t="s">
        <v>85</v>
      </c>
      <c r="D116" s="35" t="s">
        <v>86</v>
      </c>
      <c r="E116" s="76">
        <v>1136060</v>
      </c>
      <c r="F116" s="54"/>
      <c r="G116" s="16">
        <f t="shared" si="1"/>
        <v>1136060</v>
      </c>
      <c r="H116" s="16"/>
      <c r="I116" s="4"/>
      <c r="K116"/>
      <c r="L116"/>
      <c r="M116" s="68"/>
    </row>
    <row r="117" spans="1:13" x14ac:dyDescent="0.2">
      <c r="A117" s="2" t="s">
        <v>15</v>
      </c>
      <c r="B117" s="2" t="s">
        <v>40</v>
      </c>
      <c r="C117" s="41" t="s">
        <v>115</v>
      </c>
      <c r="D117" s="35" t="s">
        <v>114</v>
      </c>
      <c r="E117" s="76">
        <v>65597</v>
      </c>
      <c r="F117" s="54"/>
      <c r="G117" s="16">
        <f t="shared" si="1"/>
        <v>65597</v>
      </c>
      <c r="H117" s="16"/>
      <c r="K117"/>
      <c r="L117"/>
      <c r="M117" s="68"/>
    </row>
    <row r="118" spans="1:13" x14ac:dyDescent="0.2">
      <c r="A118" s="2" t="s">
        <v>15</v>
      </c>
      <c r="B118" s="2" t="s">
        <v>40</v>
      </c>
      <c r="C118" s="42" t="s">
        <v>36</v>
      </c>
      <c r="D118" s="35" t="s">
        <v>16</v>
      </c>
      <c r="E118" s="76">
        <v>5606746</v>
      </c>
      <c r="F118" s="54">
        <v>250719</v>
      </c>
      <c r="G118" s="16">
        <f t="shared" si="1"/>
        <v>5857465</v>
      </c>
      <c r="H118" s="16"/>
      <c r="I118" s="29"/>
      <c r="K118"/>
      <c r="L118"/>
      <c r="M118" s="68"/>
    </row>
    <row r="119" spans="1:13" x14ac:dyDescent="0.2">
      <c r="A119" s="2" t="s">
        <v>15</v>
      </c>
      <c r="B119" s="2" t="s">
        <v>40</v>
      </c>
      <c r="C119" s="42" t="s">
        <v>37</v>
      </c>
      <c r="D119" s="35" t="s">
        <v>17</v>
      </c>
      <c r="E119" s="76">
        <v>1035441</v>
      </c>
      <c r="F119" s="54"/>
      <c r="G119" s="16">
        <f t="shared" si="1"/>
        <v>1035441</v>
      </c>
      <c r="H119" s="16"/>
      <c r="K119"/>
      <c r="L119"/>
      <c r="M119" s="68"/>
    </row>
    <row r="120" spans="1:13" x14ac:dyDescent="0.2">
      <c r="A120" s="2" t="s">
        <v>15</v>
      </c>
      <c r="B120" s="2" t="s">
        <v>87</v>
      </c>
      <c r="C120" s="41" t="s">
        <v>50</v>
      </c>
      <c r="D120" s="37" t="s">
        <v>190</v>
      </c>
      <c r="E120" s="76">
        <v>7649</v>
      </c>
      <c r="F120" s="54"/>
      <c r="G120" s="16">
        <f t="shared" si="1"/>
        <v>7649</v>
      </c>
      <c r="H120" s="16"/>
      <c r="I120" s="29"/>
      <c r="K120"/>
      <c r="L120"/>
      <c r="M120" s="68"/>
    </row>
    <row r="121" spans="1:13" x14ac:dyDescent="0.2">
      <c r="A121" s="2"/>
      <c r="B121" s="2"/>
      <c r="C121" s="40">
        <v>972</v>
      </c>
      <c r="D121" s="35" t="s">
        <v>19</v>
      </c>
      <c r="E121" s="76">
        <v>10855</v>
      </c>
      <c r="F121" s="54"/>
      <c r="G121" s="16">
        <f t="shared" si="1"/>
        <v>10855</v>
      </c>
      <c r="H121" s="16"/>
      <c r="I121" s="29"/>
      <c r="K121"/>
      <c r="L121"/>
      <c r="M121" s="68"/>
    </row>
    <row r="122" spans="1:13" x14ac:dyDescent="0.2">
      <c r="A122" s="2"/>
      <c r="B122" s="2"/>
      <c r="C122" s="40">
        <v>976</v>
      </c>
      <c r="D122" s="36" t="s">
        <v>133</v>
      </c>
      <c r="E122" s="76">
        <v>1709</v>
      </c>
      <c r="F122" s="54"/>
      <c r="G122" s="16">
        <f t="shared" si="1"/>
        <v>1709</v>
      </c>
      <c r="H122" s="16"/>
      <c r="K122"/>
      <c r="L122"/>
      <c r="M122" s="68"/>
    </row>
    <row r="123" spans="1:13" x14ac:dyDescent="0.2">
      <c r="A123" s="2"/>
      <c r="B123" s="2"/>
      <c r="C123" s="40">
        <v>979</v>
      </c>
      <c r="D123" s="37" t="s">
        <v>90</v>
      </c>
      <c r="E123" s="76">
        <v>31918</v>
      </c>
      <c r="F123" s="54"/>
      <c r="G123" s="16">
        <f t="shared" si="1"/>
        <v>31918</v>
      </c>
      <c r="H123" s="16"/>
      <c r="K123"/>
      <c r="L123"/>
      <c r="M123" s="68"/>
    </row>
    <row r="124" spans="1:13" x14ac:dyDescent="0.2">
      <c r="A124" s="2"/>
      <c r="B124" s="2"/>
      <c r="C124" s="40">
        <v>974</v>
      </c>
      <c r="D124" s="36" t="s">
        <v>110</v>
      </c>
      <c r="E124" s="76">
        <v>8750</v>
      </c>
      <c r="F124" s="54"/>
      <c r="G124" s="16">
        <f t="shared" si="1"/>
        <v>8750</v>
      </c>
      <c r="H124" s="16"/>
      <c r="K124"/>
      <c r="L124"/>
      <c r="M124" s="68"/>
    </row>
    <row r="125" spans="1:13" x14ac:dyDescent="0.2">
      <c r="A125" s="2"/>
      <c r="B125" s="2"/>
      <c r="C125" s="40">
        <v>973</v>
      </c>
      <c r="D125" s="37" t="s">
        <v>109</v>
      </c>
      <c r="E125" s="76">
        <v>7080</v>
      </c>
      <c r="F125" s="54"/>
      <c r="G125" s="16">
        <f t="shared" si="1"/>
        <v>7080</v>
      </c>
      <c r="H125" s="16"/>
      <c r="K125"/>
      <c r="L125"/>
      <c r="M125" s="68"/>
    </row>
    <row r="126" spans="1:13" x14ac:dyDescent="0.2">
      <c r="A126" s="2"/>
      <c r="B126" s="2"/>
      <c r="C126" s="40">
        <v>971</v>
      </c>
      <c r="D126" s="35" t="s">
        <v>95</v>
      </c>
      <c r="E126" s="76">
        <v>1463010</v>
      </c>
      <c r="F126" s="54"/>
      <c r="G126" s="16">
        <f t="shared" si="1"/>
        <v>1463010</v>
      </c>
      <c r="H126" s="16"/>
      <c r="K126"/>
      <c r="L126"/>
      <c r="M126" s="68"/>
    </row>
    <row r="127" spans="1:13" x14ac:dyDescent="0.2">
      <c r="A127" s="2"/>
      <c r="B127" s="2"/>
      <c r="C127" s="40">
        <v>977</v>
      </c>
      <c r="D127" s="35" t="s">
        <v>189</v>
      </c>
      <c r="E127" s="76">
        <v>63601</v>
      </c>
      <c r="F127" s="54"/>
      <c r="G127" s="16">
        <f t="shared" si="1"/>
        <v>63601</v>
      </c>
      <c r="H127" s="16"/>
      <c r="K127"/>
      <c r="L127"/>
      <c r="M127" s="68"/>
    </row>
    <row r="128" spans="1:13" ht="15" x14ac:dyDescent="0.25">
      <c r="A128" s="2"/>
      <c r="B128" s="2"/>
      <c r="C128" s="40"/>
      <c r="D128" s="13" t="s">
        <v>20</v>
      </c>
      <c r="E128" s="52">
        <f>SUM(E2:E127)</f>
        <v>43131833</v>
      </c>
      <c r="F128" s="61">
        <f>SUM(F2:F127)</f>
        <v>296779</v>
      </c>
      <c r="G128" s="28">
        <f>SUM(G2:G127)</f>
        <v>42977281</v>
      </c>
      <c r="H128" s="16">
        <f>SUM(H2:H127)</f>
        <v>-451331</v>
      </c>
      <c r="L128" s="83"/>
    </row>
    <row r="129" spans="3:9" x14ac:dyDescent="0.2">
      <c r="G129" s="4"/>
      <c r="H129" s="4"/>
    </row>
    <row r="130" spans="3:9" x14ac:dyDescent="0.2">
      <c r="C130" s="4"/>
      <c r="G130" s="4"/>
      <c r="H130" s="4"/>
    </row>
    <row r="131" spans="3:9" x14ac:dyDescent="0.2">
      <c r="C131" s="4"/>
      <c r="G131" s="4"/>
      <c r="H131" s="4"/>
    </row>
    <row r="132" spans="3:9" x14ac:dyDescent="0.2">
      <c r="C132" s="4"/>
    </row>
    <row r="133" spans="3:9" x14ac:dyDescent="0.2">
      <c r="C133" s="4"/>
    </row>
    <row r="134" spans="3:9" x14ac:dyDescent="0.2">
      <c r="C134" s="4"/>
    </row>
    <row r="135" spans="3:9" x14ac:dyDescent="0.2">
      <c r="C135" s="4"/>
    </row>
    <row r="136" spans="3:9" x14ac:dyDescent="0.2">
      <c r="C136" s="4"/>
    </row>
    <row r="137" spans="3:9" x14ac:dyDescent="0.2">
      <c r="C137" s="4"/>
    </row>
    <row r="138" spans="3:9" x14ac:dyDescent="0.2">
      <c r="C138" s="4"/>
    </row>
    <row r="139" spans="3:9" x14ac:dyDescent="0.2">
      <c r="C139" s="4"/>
    </row>
    <row r="140" spans="3:9" x14ac:dyDescent="0.2">
      <c r="C140" s="4"/>
    </row>
    <row r="141" spans="3:9" x14ac:dyDescent="0.2">
      <c r="C141" s="4"/>
    </row>
    <row r="142" spans="3:9" x14ac:dyDescent="0.2">
      <c r="C142" s="4"/>
    </row>
    <row r="143" spans="3:9" x14ac:dyDescent="0.2">
      <c r="C143" s="4"/>
      <c r="I143" s="17"/>
    </row>
    <row r="144" spans="3:9" x14ac:dyDescent="0.2">
      <c r="C144" s="4"/>
      <c r="I144" s="17"/>
    </row>
    <row r="145" spans="1:9" x14ac:dyDescent="0.2">
      <c r="C145" s="4"/>
      <c r="I145" s="17"/>
    </row>
    <row r="146" spans="1:9" x14ac:dyDescent="0.2">
      <c r="C146" s="4"/>
    </row>
    <row r="147" spans="1:9" x14ac:dyDescent="0.2">
      <c r="C147" s="4"/>
    </row>
    <row r="148" spans="1:9" x14ac:dyDescent="0.2">
      <c r="C148" s="4"/>
    </row>
    <row r="149" spans="1:9" x14ac:dyDescent="0.2">
      <c r="C149" s="4"/>
    </row>
    <row r="150" spans="1:9" x14ac:dyDescent="0.2">
      <c r="C150" s="4"/>
    </row>
    <row r="151" spans="1:9" x14ac:dyDescent="0.2">
      <c r="A151" s="10"/>
      <c r="B151" s="10"/>
      <c r="C151" s="10"/>
      <c r="D151" s="10"/>
      <c r="F151" s="63"/>
      <c r="G151" s="17"/>
      <c r="H151" s="17"/>
    </row>
    <row r="152" spans="1:9" x14ac:dyDescent="0.2">
      <c r="A152" s="10"/>
      <c r="B152" s="10"/>
      <c r="C152" s="11"/>
      <c r="D152" s="5"/>
      <c r="F152" s="64"/>
      <c r="G152" s="17"/>
      <c r="H152" s="17"/>
    </row>
    <row r="153" spans="1:9" x14ac:dyDescent="0.2">
      <c r="A153" s="10"/>
      <c r="B153" s="10"/>
      <c r="C153" s="11"/>
      <c r="D153" s="10"/>
      <c r="F153" s="63"/>
      <c r="G153" s="17"/>
      <c r="H153" s="17"/>
    </row>
    <row r="154" spans="1:9" x14ac:dyDescent="0.2">
      <c r="D154" s="5"/>
    </row>
    <row r="156" spans="1:9" x14ac:dyDescent="0.2">
      <c r="F156" s="65"/>
    </row>
  </sheetData>
  <sortState ref="A2:H128">
    <sortCondition ref="B2:B128"/>
    <sortCondition ref="D2:D128"/>
    <sortCondition ref="E2:E128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sam_sep18</vt:lpstr>
    </vt:vector>
  </TitlesOfParts>
  <Company>KTH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Veronica Granja Cuesta</cp:lastModifiedBy>
  <cp:lastPrinted>2016-10-20T13:43:23Z</cp:lastPrinted>
  <dcterms:created xsi:type="dcterms:W3CDTF">2004-05-12T11:42:58Z</dcterms:created>
  <dcterms:modified xsi:type="dcterms:W3CDTF">2018-09-23T23:30:44Z</dcterms:modified>
</cp:coreProperties>
</file>