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.ug.kth.se\root\content\cdn\uf\mba_facility\lokaler\Deb\2018\08Augusti\"/>
    </mc:Choice>
  </mc:AlternateContent>
  <bookViews>
    <workbookView xWindow="14385" yWindow="105" windowWidth="14430" windowHeight="13320"/>
  </bookViews>
  <sheets>
    <sheet name="Avr.aug18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D34" i="1" l="1"/>
  <c r="L190" i="1" l="1"/>
  <c r="D43" i="1" l="1"/>
  <c r="D8" i="1" l="1"/>
  <c r="D40" i="1"/>
  <c r="D7" i="1" s="1"/>
  <c r="D37" i="1"/>
  <c r="D9" i="1" s="1"/>
  <c r="D6" i="1"/>
  <c r="D28" i="1" l="1"/>
</calcChain>
</file>

<file path=xl/sharedStrings.xml><?xml version="1.0" encoding="utf-8"?>
<sst xmlns="http://schemas.openxmlformats.org/spreadsheetml/2006/main" count="55" uniqueCount="41">
  <si>
    <t>Sammanställning</t>
  </si>
  <si>
    <t>Totalt</t>
  </si>
  <si>
    <t>Nymble</t>
  </si>
  <si>
    <t>Kemi</t>
  </si>
  <si>
    <t>EGI</t>
  </si>
  <si>
    <t>Energiteknik</t>
  </si>
  <si>
    <t>Hyra containerplats deb 1 mån</t>
  </si>
  <si>
    <t>UB Rektor GRU</t>
  </si>
  <si>
    <t>Kemiteknik ( Lars Petersson)</t>
  </si>
  <si>
    <t>Internpris kr/år</t>
  </si>
  <si>
    <t>Vid  43:38</t>
  </si>
  <si>
    <t>Vid 43:38</t>
  </si>
  <si>
    <t>90:04</t>
  </si>
  <si>
    <t>Hus</t>
  </si>
  <si>
    <t>Beskrivning</t>
  </si>
  <si>
    <t>(Lars Pettersson) deb 1 mån</t>
  </si>
  <si>
    <t>Kemiteknik</t>
  </si>
  <si>
    <t>Debitering 1 mån</t>
  </si>
  <si>
    <t>Belopp</t>
  </si>
  <si>
    <t xml:space="preserve">9404417UB Rektor Datasalar                               </t>
  </si>
  <si>
    <t xml:space="preserve">94044-2 UB Rektorn GRU                                    </t>
  </si>
  <si>
    <t xml:space="preserve">971 KTH Tom lokal                                     </t>
  </si>
  <si>
    <t xml:space="preserve">MAA_ITM Deans office                                  </t>
  </si>
  <si>
    <t xml:space="preserve">MOB Lärandet i teknikvetenskap                        </t>
  </si>
  <si>
    <t>MOC</t>
  </si>
  <si>
    <t xml:space="preserve">MOD Teknik för lärande                                </t>
  </si>
  <si>
    <t xml:space="preserve">MOF Mediaproduktion                                   </t>
  </si>
  <si>
    <t xml:space="preserve">VDYA Verksamhetstöd                                    </t>
  </si>
  <si>
    <t>43:06</t>
  </si>
  <si>
    <t>43:35 plan 5</t>
  </si>
  <si>
    <t>50:16 plan 4</t>
  </si>
  <si>
    <t>90:02 plan 2</t>
  </si>
  <si>
    <t>ITM _MAA (kredit Juli - )</t>
  </si>
  <si>
    <t>EECS_ JP retroaktiv betalning  Jan-April</t>
  </si>
  <si>
    <t>ABE_AFP (Retroaktiv betalning)</t>
  </si>
  <si>
    <t>ITM_MH  (kredit)</t>
  </si>
  <si>
    <t>Bibliotek justering  Jan-Jul (omorganisation):</t>
  </si>
  <si>
    <t>ITM_MH</t>
  </si>
  <si>
    <t>ABE_AFP</t>
  </si>
  <si>
    <t>EECS_JP retroaktiv betalning  Jan-April</t>
  </si>
  <si>
    <t>Avräkning Augusti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</si>
</sst>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4" applyNumberFormat="0" applyAlignment="0" applyProtection="0"/>
    <xf numFmtId="0" fontId="15" fillId="6" borderId="15" applyNumberFormat="0" applyAlignment="0" applyProtection="0"/>
    <xf numFmtId="0" fontId="16" fillId="6" borderId="14" applyNumberFormat="0" applyAlignment="0" applyProtection="0"/>
    <xf numFmtId="0" fontId="17" fillId="0" borderId="16" applyNumberFormat="0" applyFill="0" applyAlignment="0" applyProtection="0"/>
    <xf numFmtId="0" fontId="18" fillId="7" borderId="1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18" applyNumberFormat="0" applyFont="0" applyAlignment="0" applyProtection="0"/>
  </cellStyleXfs>
  <cellXfs count="69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3" fillId="0" borderId="0" xfId="0" applyNumberFormat="1" applyFont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4" fontId="0" fillId="0" borderId="0" xfId="0" applyNumberFormat="1" applyFill="1"/>
    <xf numFmtId="3" fontId="3" fillId="0" borderId="0" xfId="0" applyNumberFormat="1" applyFont="1" applyFill="1"/>
    <xf numFmtId="0" fontId="2" fillId="0" borderId="0" xfId="0" applyFont="1"/>
    <xf numFmtId="164" fontId="0" fillId="0" borderId="0" xfId="0" applyNumberFormat="1"/>
    <xf numFmtId="164" fontId="0" fillId="0" borderId="0" xfId="0" applyNumberFormat="1" applyFill="1"/>
    <xf numFmtId="164" fontId="2" fillId="0" borderId="0" xfId="0" applyNumberFormat="1" applyFont="1" applyFill="1" applyBorder="1"/>
    <xf numFmtId="164" fontId="4" fillId="0" borderId="0" xfId="0" applyNumberFormat="1" applyFont="1"/>
    <xf numFmtId="3" fontId="0" fillId="0" borderId="0" xfId="0" applyNumberFormat="1"/>
    <xf numFmtId="3" fontId="0" fillId="0" borderId="4" xfId="0" applyNumberFormat="1" applyBorder="1"/>
    <xf numFmtId="164" fontId="4" fillId="0" borderId="4" xfId="0" applyNumberFormat="1" applyFont="1" applyBorder="1"/>
    <xf numFmtId="3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3" fontId="4" fillId="0" borderId="4" xfId="0" applyNumberFormat="1" applyFont="1" applyBorder="1"/>
    <xf numFmtId="3" fontId="0" fillId="0" borderId="0" xfId="0" applyNumberFormat="1" applyFill="1"/>
    <xf numFmtId="0" fontId="1" fillId="0" borderId="0" xfId="42"/>
    <xf numFmtId="3" fontId="0" fillId="0" borderId="0" xfId="0" applyNumberFormat="1" applyBorder="1"/>
    <xf numFmtId="3" fontId="0" fillId="0" borderId="26" xfId="0" applyNumberFormat="1" applyBorder="1"/>
    <xf numFmtId="164" fontId="4" fillId="0" borderId="26" xfId="0" applyNumberFormat="1" applyFont="1" applyBorder="1"/>
    <xf numFmtId="164" fontId="4" fillId="0" borderId="0" xfId="0" applyNumberFormat="1" applyFont="1" applyBorder="1"/>
    <xf numFmtId="0" fontId="4" fillId="0" borderId="26" xfId="0" applyFont="1" applyBorder="1"/>
    <xf numFmtId="49" fontId="0" fillId="0" borderId="0" xfId="0" applyNumberFormat="1"/>
    <xf numFmtId="49" fontId="2" fillId="0" borderId="0" xfId="0" applyNumberFormat="1" applyFont="1" applyFill="1" applyBorder="1"/>
    <xf numFmtId="49" fontId="4" fillId="0" borderId="4" xfId="0" applyNumberFormat="1" applyFont="1" applyBorder="1"/>
    <xf numFmtId="49" fontId="0" fillId="0" borderId="26" xfId="0" applyNumberFormat="1" applyBorder="1"/>
    <xf numFmtId="49" fontId="0" fillId="0" borderId="0" xfId="0" applyNumberFormat="1" applyBorder="1"/>
    <xf numFmtId="0" fontId="4" fillId="0" borderId="0" xfId="0" applyFont="1"/>
    <xf numFmtId="49" fontId="4" fillId="0" borderId="0" xfId="0" applyNumberFormat="1" applyFont="1"/>
    <xf numFmtId="0" fontId="2" fillId="0" borderId="29" xfId="0" applyFont="1" applyBorder="1"/>
    <xf numFmtId="49" fontId="2" fillId="0" borderId="29" xfId="0" applyNumberFormat="1" applyFont="1" applyBorder="1"/>
    <xf numFmtId="164" fontId="2" fillId="0" borderId="29" xfId="0" applyNumberFormat="1" applyFont="1" applyBorder="1" applyAlignment="1">
      <alignment horizontal="right"/>
    </xf>
    <xf numFmtId="3" fontId="2" fillId="0" borderId="29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Font="1" applyFill="1" applyBorder="1"/>
    <xf numFmtId="49" fontId="4" fillId="0" borderId="0" xfId="0" applyNumberFormat="1" applyFont="1" applyBorder="1"/>
    <xf numFmtId="3" fontId="4" fillId="0" borderId="0" xfId="0" applyNumberFormat="1" applyFont="1" applyBorder="1"/>
    <xf numFmtId="49" fontId="0" fillId="0" borderId="4" xfId="0" applyNumberFormat="1" applyBorder="1"/>
    <xf numFmtId="3" fontId="4" fillId="0" borderId="0" xfId="0" applyNumberFormat="1" applyFont="1"/>
    <xf numFmtId="0" fontId="0" fillId="0" borderId="4" xfId="0" applyBorder="1"/>
    <xf numFmtId="0" fontId="4" fillId="33" borderId="6" xfId="0" applyFont="1" applyFill="1" applyBorder="1"/>
    <xf numFmtId="49" fontId="4" fillId="33" borderId="7" xfId="0" applyNumberFormat="1" applyFont="1" applyFill="1" applyBorder="1"/>
    <xf numFmtId="3" fontId="4" fillId="33" borderId="21" xfId="0" applyNumberFormat="1" applyFont="1" applyFill="1" applyBorder="1"/>
    <xf numFmtId="164" fontId="4" fillId="33" borderId="8" xfId="0" applyNumberFormat="1" applyFont="1" applyFill="1" applyBorder="1"/>
    <xf numFmtId="0" fontId="4" fillId="33" borderId="25" xfId="0" applyFont="1" applyFill="1" applyBorder="1"/>
    <xf numFmtId="49" fontId="4" fillId="33" borderId="26" xfId="0" applyNumberFormat="1" applyFont="1" applyFill="1" applyBorder="1"/>
    <xf numFmtId="3" fontId="4" fillId="33" borderId="27" xfId="0" applyNumberFormat="1" applyFont="1" applyFill="1" applyBorder="1"/>
    <xf numFmtId="164" fontId="4" fillId="33" borderId="28" xfId="0" applyNumberFormat="1" applyFont="1" applyFill="1" applyBorder="1"/>
    <xf numFmtId="0" fontId="4" fillId="33" borderId="22" xfId="0" applyFont="1" applyFill="1" applyBorder="1"/>
    <xf numFmtId="49" fontId="4" fillId="33" borderId="23" xfId="0" applyNumberFormat="1" applyFont="1" applyFill="1" applyBorder="1"/>
    <xf numFmtId="3" fontId="4" fillId="33" borderId="24" xfId="0" applyNumberFormat="1" applyFont="1" applyFill="1" applyBorder="1"/>
    <xf numFmtId="164" fontId="4" fillId="33" borderId="20" xfId="0" applyNumberFormat="1" applyFont="1" applyFill="1" applyBorder="1"/>
    <xf numFmtId="0" fontId="2" fillId="33" borderId="1" xfId="0" applyFont="1" applyFill="1" applyBorder="1"/>
    <xf numFmtId="49" fontId="2" fillId="33" borderId="2" xfId="0" applyNumberFormat="1" applyFont="1" applyFill="1" applyBorder="1"/>
    <xf numFmtId="3" fontId="2" fillId="33" borderId="2" xfId="0" applyNumberFormat="1" applyFont="1" applyFill="1" applyBorder="1"/>
    <xf numFmtId="164" fontId="2" fillId="33" borderId="3" xfId="0" applyNumberFormat="1" applyFont="1" applyFill="1" applyBorder="1"/>
    <xf numFmtId="164" fontId="2" fillId="33" borderId="9" xfId="0" applyNumberFormat="1" applyFont="1" applyFill="1" applyBorder="1" applyAlignment="1">
      <alignment horizontal="center"/>
    </xf>
    <xf numFmtId="164" fontId="2" fillId="33" borderId="5" xfId="0" applyNumberFormat="1" applyFont="1" applyFill="1" applyBorder="1" applyAlignment="1">
      <alignment horizontal="center"/>
    </xf>
    <xf numFmtId="164" fontId="2" fillId="33" borderId="10" xfId="0" applyNumberFormat="1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0"/>
  <sheetViews>
    <sheetView tabSelected="1" zoomScale="85" zoomScaleNormal="85" workbookViewId="0">
      <selection activeCell="H37" sqref="H37"/>
    </sheetView>
  </sheetViews>
  <sheetFormatPr defaultRowHeight="12.75" x14ac:dyDescent="0.2"/>
  <cols>
    <col min="1" max="1" width="52.5703125" bestFit="1" customWidth="1"/>
    <col min="2" max="2" width="14.28515625" style="32" customWidth="1"/>
    <col min="3" max="3" width="33" style="15" bestFit="1" customWidth="1"/>
    <col min="4" max="4" width="20.28515625" style="14" customWidth="1"/>
    <col min="5" max="5" width="11.28515625" style="15" bestFit="1" customWidth="1"/>
    <col min="6" max="6" width="8.7109375" style="11" bestFit="1" customWidth="1"/>
    <col min="7" max="7" width="9.28515625" bestFit="1" customWidth="1"/>
    <col min="8" max="8" width="16.5703125" style="2" customWidth="1"/>
    <col min="9" max="9" width="12" style="1" customWidth="1"/>
    <col min="10" max="10" width="15" style="3" customWidth="1"/>
    <col min="11" max="11" width="13.5703125" bestFit="1" customWidth="1"/>
  </cols>
  <sheetData>
    <row r="1" spans="1:10" x14ac:dyDescent="0.2">
      <c r="A1" s="10" t="s">
        <v>40</v>
      </c>
    </row>
    <row r="2" spans="1:10" ht="13.5" thickBot="1" x14ac:dyDescent="0.25"/>
    <row r="3" spans="1:10" x14ac:dyDescent="0.2">
      <c r="A3" s="66" t="s">
        <v>0</v>
      </c>
      <c r="B3" s="67"/>
      <c r="C3" s="67"/>
      <c r="D3" s="68"/>
    </row>
    <row r="4" spans="1:10" x14ac:dyDescent="0.2">
      <c r="A4" s="50"/>
      <c r="B4" s="51"/>
      <c r="C4" s="52"/>
      <c r="D4" s="53"/>
    </row>
    <row r="5" spans="1:10" x14ac:dyDescent="0.2">
      <c r="A5" s="50"/>
      <c r="B5" s="51"/>
      <c r="C5" s="52"/>
      <c r="D5" s="53"/>
    </row>
    <row r="6" spans="1:10" x14ac:dyDescent="0.2">
      <c r="A6" s="50" t="s">
        <v>8</v>
      </c>
      <c r="B6" s="51"/>
      <c r="C6" s="52"/>
      <c r="D6" s="53">
        <f>+D34</f>
        <v>1600</v>
      </c>
    </row>
    <row r="7" spans="1:10" x14ac:dyDescent="0.2">
      <c r="A7" s="50" t="s">
        <v>3</v>
      </c>
      <c r="B7" s="51"/>
      <c r="C7" s="52"/>
      <c r="D7" s="53">
        <f>+D40</f>
        <v>750</v>
      </c>
    </row>
    <row r="8" spans="1:10" ht="15" x14ac:dyDescent="0.25">
      <c r="A8" s="50" t="s">
        <v>4</v>
      </c>
      <c r="B8" s="51"/>
      <c r="C8" s="52"/>
      <c r="D8" s="53">
        <f>+D43</f>
        <v>750</v>
      </c>
      <c r="J8" s="26"/>
    </row>
    <row r="9" spans="1:10" x14ac:dyDescent="0.2">
      <c r="A9" s="50" t="s">
        <v>7</v>
      </c>
      <c r="B9" s="51"/>
      <c r="C9" s="52"/>
      <c r="D9" s="53">
        <f>+D37</f>
        <v>250718.75</v>
      </c>
    </row>
    <row r="10" spans="1:10" x14ac:dyDescent="0.2">
      <c r="A10" s="50"/>
      <c r="B10" s="51"/>
      <c r="C10" s="52"/>
      <c r="D10" s="53"/>
    </row>
    <row r="11" spans="1:10" x14ac:dyDescent="0.2">
      <c r="A11" s="50" t="s">
        <v>19</v>
      </c>
      <c r="B11" s="51"/>
      <c r="C11" s="52"/>
      <c r="D11" s="53">
        <v>-81375.833333333328</v>
      </c>
    </row>
    <row r="12" spans="1:10" x14ac:dyDescent="0.2">
      <c r="A12" s="50" t="s">
        <v>20</v>
      </c>
      <c r="B12" s="51"/>
      <c r="C12" s="52"/>
      <c r="D12" s="53">
        <v>-1161600.5</v>
      </c>
    </row>
    <row r="13" spans="1:10" x14ac:dyDescent="0.2">
      <c r="A13" s="50" t="s">
        <v>21</v>
      </c>
      <c r="B13" s="51"/>
      <c r="C13" s="52"/>
      <c r="D13" s="53">
        <v>-32538.799999999999</v>
      </c>
    </row>
    <row r="14" spans="1:10" x14ac:dyDescent="0.2">
      <c r="A14" s="50" t="s">
        <v>22</v>
      </c>
      <c r="B14" s="51"/>
      <c r="C14" s="52"/>
      <c r="D14" s="53">
        <v>166912.50000000003</v>
      </c>
    </row>
    <row r="15" spans="1:10" x14ac:dyDescent="0.2">
      <c r="A15" s="50" t="s">
        <v>23</v>
      </c>
      <c r="B15" s="51"/>
      <c r="C15" s="52"/>
      <c r="D15" s="53">
        <v>584615.50000000012</v>
      </c>
    </row>
    <row r="16" spans="1:10" x14ac:dyDescent="0.2">
      <c r="A16" s="50" t="s">
        <v>24</v>
      </c>
      <c r="B16" s="51"/>
      <c r="C16" s="52"/>
      <c r="D16" s="53">
        <v>-52731.5</v>
      </c>
    </row>
    <row r="17" spans="1:17" x14ac:dyDescent="0.2">
      <c r="A17" s="50" t="s">
        <v>25</v>
      </c>
      <c r="B17" s="51"/>
      <c r="C17" s="52"/>
      <c r="D17" s="53">
        <v>-4562.9166666667443</v>
      </c>
    </row>
    <row r="18" spans="1:17" x14ac:dyDescent="0.2">
      <c r="A18" s="50" t="s">
        <v>26</v>
      </c>
      <c r="B18" s="51"/>
      <c r="C18" s="52"/>
      <c r="D18" s="53">
        <v>101311.58333333331</v>
      </c>
      <c r="G18" s="12"/>
    </row>
    <row r="19" spans="1:17" s="6" customFormat="1" x14ac:dyDescent="0.2">
      <c r="A19" s="50" t="s">
        <v>27</v>
      </c>
      <c r="B19" s="51"/>
      <c r="C19" s="52"/>
      <c r="D19" s="53">
        <v>647642.66666666605</v>
      </c>
      <c r="E19" s="25"/>
      <c r="F19" s="12"/>
      <c r="H19" s="7"/>
      <c r="I19" s="8"/>
      <c r="J19" s="9"/>
    </row>
    <row r="20" spans="1:17" s="6" customFormat="1" x14ac:dyDescent="0.2">
      <c r="A20" s="50"/>
      <c r="B20" s="51"/>
      <c r="C20" s="52"/>
      <c r="D20" s="53"/>
      <c r="E20" s="25"/>
      <c r="F20" s="12"/>
      <c r="H20" s="7"/>
      <c r="I20" s="8"/>
      <c r="J20" s="9"/>
    </row>
    <row r="21" spans="1:17" s="6" customFormat="1" x14ac:dyDescent="0.2">
      <c r="A21" s="50" t="s">
        <v>37</v>
      </c>
      <c r="B21" s="51"/>
      <c r="C21" s="52"/>
      <c r="D21" s="53">
        <v>-139890</v>
      </c>
      <c r="E21" s="25"/>
      <c r="F21" s="12"/>
      <c r="H21" s="7"/>
      <c r="I21" s="8"/>
      <c r="J21" s="9"/>
    </row>
    <row r="22" spans="1:17" x14ac:dyDescent="0.2">
      <c r="A22" s="50" t="s">
        <v>38</v>
      </c>
      <c r="B22" s="51"/>
      <c r="C22" s="52"/>
      <c r="D22" s="53">
        <v>139890</v>
      </c>
    </row>
    <row r="23" spans="1:17" x14ac:dyDescent="0.2">
      <c r="A23" s="50"/>
      <c r="B23" s="51"/>
      <c r="C23" s="52"/>
      <c r="D23" s="53"/>
    </row>
    <row r="24" spans="1:17" x14ac:dyDescent="0.2">
      <c r="A24" s="50" t="s">
        <v>39</v>
      </c>
      <c r="B24" s="51"/>
      <c r="C24" s="52"/>
      <c r="D24" s="53">
        <v>312769</v>
      </c>
    </row>
    <row r="25" spans="1:17" s="10" customFormat="1" x14ac:dyDescent="0.2">
      <c r="A25" s="50"/>
      <c r="B25" s="51"/>
      <c r="C25" s="52"/>
      <c r="D25" s="53"/>
      <c r="E25" s="18"/>
      <c r="F25" s="19"/>
      <c r="H25" s="20"/>
      <c r="I25" s="21"/>
      <c r="J25" s="22"/>
    </row>
    <row r="26" spans="1:17" x14ac:dyDescent="0.2">
      <c r="A26" s="54" t="s">
        <v>32</v>
      </c>
      <c r="B26" s="55"/>
      <c r="C26" s="56"/>
      <c r="D26" s="57">
        <v>-35430</v>
      </c>
      <c r="E26" s="18"/>
    </row>
    <row r="27" spans="1:17" ht="13.5" thickBot="1" x14ac:dyDescent="0.25">
      <c r="A27" s="58"/>
      <c r="B27" s="59"/>
      <c r="C27" s="60"/>
      <c r="D27" s="61"/>
      <c r="Q27" s="15"/>
    </row>
    <row r="28" spans="1:17" s="10" customFormat="1" ht="14.25" thickTop="1" thickBot="1" x14ac:dyDescent="0.25">
      <c r="A28" s="62" t="s">
        <v>1</v>
      </c>
      <c r="B28" s="63"/>
      <c r="C28" s="64"/>
      <c r="D28" s="65">
        <f>SUM(D4:D27)</f>
        <v>698830.44999999949</v>
      </c>
      <c r="F28" s="19"/>
      <c r="H28" s="20"/>
      <c r="I28" s="21"/>
      <c r="J28" s="22"/>
      <c r="Q28" s="18"/>
    </row>
    <row r="29" spans="1:17" x14ac:dyDescent="0.2">
      <c r="A29" s="4"/>
      <c r="B29" s="33"/>
      <c r="C29" s="5"/>
      <c r="D29" s="13"/>
      <c r="Q29" s="15"/>
    </row>
    <row r="32" spans="1:17" x14ac:dyDescent="0.2">
      <c r="A32" s="39" t="s">
        <v>14</v>
      </c>
      <c r="B32" s="40" t="s">
        <v>13</v>
      </c>
      <c r="C32" s="41" t="s">
        <v>9</v>
      </c>
      <c r="D32" s="42" t="s">
        <v>18</v>
      </c>
      <c r="F32"/>
      <c r="H32"/>
      <c r="I32"/>
      <c r="J32"/>
    </row>
    <row r="33" spans="1:10" x14ac:dyDescent="0.2">
      <c r="A33" s="37" t="s">
        <v>16</v>
      </c>
      <c r="B33" s="10"/>
      <c r="C33" s="19"/>
      <c r="D33" s="18"/>
      <c r="F33"/>
      <c r="H33"/>
      <c r="I33"/>
      <c r="J33"/>
    </row>
    <row r="34" spans="1:10" x14ac:dyDescent="0.2">
      <c r="A34" s="23" t="s">
        <v>15</v>
      </c>
      <c r="B34" s="34" t="s">
        <v>12</v>
      </c>
      <c r="C34" s="17">
        <v>19200</v>
      </c>
      <c r="D34" s="16">
        <f>+C34/12</f>
        <v>1600</v>
      </c>
      <c r="F34"/>
      <c r="H34"/>
      <c r="I34"/>
      <c r="J34"/>
    </row>
    <row r="35" spans="1:10" x14ac:dyDescent="0.2">
      <c r="A35" s="37"/>
      <c r="B35" s="38"/>
      <c r="C35" s="14"/>
      <c r="D35" s="15"/>
      <c r="E35"/>
      <c r="F35"/>
      <c r="H35"/>
      <c r="I35"/>
      <c r="J35"/>
    </row>
    <row r="36" spans="1:10" x14ac:dyDescent="0.2">
      <c r="A36" s="37" t="s">
        <v>7</v>
      </c>
      <c r="B36" s="38"/>
      <c r="C36" s="14"/>
      <c r="D36" s="15"/>
      <c r="E36"/>
      <c r="F36"/>
      <c r="H36"/>
      <c r="I36"/>
      <c r="J36"/>
    </row>
    <row r="37" spans="1:10" x14ac:dyDescent="0.2">
      <c r="A37" s="23" t="s">
        <v>17</v>
      </c>
      <c r="B37" s="34" t="s">
        <v>2</v>
      </c>
      <c r="C37" s="17">
        <v>3008625</v>
      </c>
      <c r="D37" s="24">
        <f>+C37/12</f>
        <v>250718.75</v>
      </c>
      <c r="E37"/>
      <c r="F37"/>
      <c r="H37"/>
      <c r="I37"/>
      <c r="J37"/>
    </row>
    <row r="38" spans="1:10" x14ac:dyDescent="0.2">
      <c r="A38" s="37"/>
      <c r="B38" s="38"/>
      <c r="C38" s="14"/>
      <c r="D38" s="15"/>
      <c r="E38"/>
      <c r="F38"/>
      <c r="H38"/>
      <c r="I38"/>
      <c r="J38"/>
    </row>
    <row r="39" spans="1:10" x14ac:dyDescent="0.2">
      <c r="A39" s="37" t="s">
        <v>3</v>
      </c>
      <c r="B39" s="38"/>
      <c r="C39" s="14"/>
      <c r="D39" s="15"/>
      <c r="E39"/>
      <c r="F39"/>
      <c r="H39"/>
      <c r="I39"/>
      <c r="J39"/>
    </row>
    <row r="40" spans="1:10" x14ac:dyDescent="0.2">
      <c r="A40" s="23" t="s">
        <v>6</v>
      </c>
      <c r="B40" s="34" t="s">
        <v>10</v>
      </c>
      <c r="C40" s="17">
        <v>9000</v>
      </c>
      <c r="D40" s="16">
        <f>+C40/12</f>
        <v>750</v>
      </c>
      <c r="E40"/>
      <c r="F40"/>
      <c r="H40"/>
      <c r="I40"/>
      <c r="J40"/>
    </row>
    <row r="41" spans="1:10" x14ac:dyDescent="0.2">
      <c r="A41" s="37"/>
      <c r="B41" s="38"/>
      <c r="C41" s="14"/>
      <c r="D41" s="15"/>
      <c r="E41"/>
    </row>
    <row r="42" spans="1:10" x14ac:dyDescent="0.2">
      <c r="A42" s="37" t="s">
        <v>5</v>
      </c>
      <c r="B42" s="38"/>
      <c r="C42" s="14"/>
      <c r="D42" s="15"/>
      <c r="E42"/>
    </row>
    <row r="43" spans="1:10" x14ac:dyDescent="0.2">
      <c r="A43" s="23" t="s">
        <v>6</v>
      </c>
      <c r="B43" s="34" t="s">
        <v>11</v>
      </c>
      <c r="C43" s="17">
        <v>9000</v>
      </c>
      <c r="D43" s="16">
        <f>+C43/12</f>
        <v>750</v>
      </c>
      <c r="E43"/>
    </row>
    <row r="44" spans="1:10" x14ac:dyDescent="0.2">
      <c r="A44" s="43"/>
      <c r="B44" s="45"/>
      <c r="C44" s="30"/>
      <c r="D44" s="27"/>
      <c r="E44"/>
    </row>
    <row r="45" spans="1:10" x14ac:dyDescent="0.2">
      <c r="A45" s="31" t="s">
        <v>36</v>
      </c>
      <c r="B45" s="35" t="s">
        <v>28</v>
      </c>
      <c r="C45" s="28"/>
      <c r="D45" s="29"/>
      <c r="E45"/>
    </row>
    <row r="46" spans="1:10" x14ac:dyDescent="0.2">
      <c r="A46" s="37" t="s">
        <v>19</v>
      </c>
      <c r="B46" s="45"/>
      <c r="C46" s="46"/>
      <c r="D46" s="30">
        <v>-81375.833333333328</v>
      </c>
      <c r="E46"/>
    </row>
    <row r="47" spans="1:10" x14ac:dyDescent="0.2">
      <c r="A47" s="37" t="s">
        <v>20</v>
      </c>
      <c r="B47" s="36"/>
      <c r="C47" s="27"/>
      <c r="D47" s="30">
        <v>-1161600.5</v>
      </c>
      <c r="E47"/>
    </row>
    <row r="48" spans="1:10" x14ac:dyDescent="0.2">
      <c r="A48" s="37" t="s">
        <v>21</v>
      </c>
      <c r="B48" s="36"/>
      <c r="C48" s="27"/>
      <c r="D48" s="30">
        <v>-32538.799999999999</v>
      </c>
    </row>
    <row r="49" spans="1:4" x14ac:dyDescent="0.2">
      <c r="A49" s="43" t="s">
        <v>22</v>
      </c>
      <c r="D49" s="14">
        <v>166912.50000000003</v>
      </c>
    </row>
    <row r="50" spans="1:4" x14ac:dyDescent="0.2">
      <c r="A50" s="43" t="s">
        <v>23</v>
      </c>
      <c r="D50" s="14">
        <v>584615.50000000012</v>
      </c>
    </row>
    <row r="51" spans="1:4" x14ac:dyDescent="0.2">
      <c r="A51" s="44" t="s">
        <v>24</v>
      </c>
      <c r="D51" s="14">
        <v>-52731.5</v>
      </c>
    </row>
    <row r="52" spans="1:4" x14ac:dyDescent="0.2">
      <c r="A52" s="43" t="s">
        <v>25</v>
      </c>
      <c r="D52" s="14">
        <v>-4562.9166666667443</v>
      </c>
    </row>
    <row r="53" spans="1:4" x14ac:dyDescent="0.2">
      <c r="A53" s="43" t="s">
        <v>26</v>
      </c>
      <c r="D53" s="14">
        <v>101311.58333333331</v>
      </c>
    </row>
    <row r="54" spans="1:4" x14ac:dyDescent="0.2">
      <c r="A54" s="23" t="s">
        <v>27</v>
      </c>
      <c r="B54" s="47"/>
      <c r="C54" s="16"/>
      <c r="D54" s="17">
        <v>647642.66666666605</v>
      </c>
    </row>
    <row r="57" spans="1:4" x14ac:dyDescent="0.2">
      <c r="A57" s="37" t="s">
        <v>35</v>
      </c>
      <c r="B57" s="38" t="s">
        <v>29</v>
      </c>
      <c r="C57" s="48"/>
      <c r="D57" s="14">
        <v>-139890</v>
      </c>
    </row>
    <row r="58" spans="1:4" x14ac:dyDescent="0.2">
      <c r="A58" s="23" t="s">
        <v>34</v>
      </c>
      <c r="B58" s="34" t="s">
        <v>29</v>
      </c>
      <c r="C58" s="24"/>
      <c r="D58" s="17">
        <v>139890</v>
      </c>
    </row>
    <row r="60" spans="1:4" x14ac:dyDescent="0.2">
      <c r="A60" s="49" t="s">
        <v>33</v>
      </c>
      <c r="B60" s="47" t="s">
        <v>30</v>
      </c>
      <c r="C60" s="16"/>
      <c r="D60" s="17">
        <v>312769</v>
      </c>
    </row>
    <row r="62" spans="1:4" x14ac:dyDescent="0.2">
      <c r="A62" t="s">
        <v>32</v>
      </c>
      <c r="B62" s="32" t="s">
        <v>31</v>
      </c>
      <c r="C62" s="15">
        <v>425156</v>
      </c>
      <c r="D62" s="14">
        <v>-35430</v>
      </c>
    </row>
    <row r="190" spans="12:12" x14ac:dyDescent="0.2">
      <c r="L190">
        <f>SUM(L7713)</f>
        <v>0</v>
      </c>
    </row>
  </sheetData>
  <mergeCells count="1">
    <mergeCell ref="A3:D3"/>
  </mergeCells>
  <phoneticPr fontId="0" type="noConversion"/>
  <pageMargins left="0.41" right="0.46" top="0.69" bottom="0.68" header="0.5" footer="0.5"/>
  <pageSetup paperSize="9" scale="83" fitToHeight="11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Avr.aug18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2017-06-09T14:53:44Z</cp:lastPrinted>
  <dcterms:created xsi:type="dcterms:W3CDTF">2002-06-13T12:40:41Z</dcterms:created>
  <dcterms:modified xsi:type="dcterms:W3CDTF">2018-08-28T05:50:52Z</dcterms:modified>
</cp:coreProperties>
</file>