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g.kth.se\dfs\home\g\r\granja\appdata\xp.V2\Desktop\06_Juni\"/>
    </mc:Choice>
  </mc:AlternateContent>
  <bookViews>
    <workbookView xWindow="14385" yWindow="105" windowWidth="14430" windowHeight="13320"/>
  </bookViews>
  <sheets>
    <sheet name="Avr.jul18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D21" i="1" l="1"/>
  <c r="L189" i="1" l="1"/>
  <c r="D30" i="1" l="1"/>
  <c r="D8" i="1" l="1"/>
  <c r="D27" i="1"/>
  <c r="D7" i="1" s="1"/>
  <c r="D24" i="1"/>
  <c r="D9" i="1" s="1"/>
  <c r="D6" i="1"/>
  <c r="D15" i="1" l="1"/>
</calcChain>
</file>

<file path=xl/sharedStrings.xml><?xml version="1.0" encoding="utf-8"?>
<sst xmlns="http://schemas.openxmlformats.org/spreadsheetml/2006/main" count="23" uniqueCount="20">
  <si>
    <t>Sammanställning</t>
  </si>
  <si>
    <t>Totalt</t>
  </si>
  <si>
    <t>Nymble</t>
  </si>
  <si>
    <t>Kemi</t>
  </si>
  <si>
    <t>EGI</t>
  </si>
  <si>
    <t>Energiteknik</t>
  </si>
  <si>
    <t>Hyra containerplats deb 1 mån</t>
  </si>
  <si>
    <t>UB Rektor GRU</t>
  </si>
  <si>
    <t>Kemiteknik ( Lars Petersson)</t>
  </si>
  <si>
    <t>Internpris kr/år</t>
  </si>
  <si>
    <t>Vid  43:38</t>
  </si>
  <si>
    <t>Vid 43:38</t>
  </si>
  <si>
    <t>90:04</t>
  </si>
  <si>
    <t>Hus</t>
  </si>
  <si>
    <t>Beskrivning</t>
  </si>
  <si>
    <t>(Lars Pettersson) deb 1 mån</t>
  </si>
  <si>
    <t>Kemiteknik</t>
  </si>
  <si>
    <t>Debitering 1 mån</t>
  </si>
  <si>
    <t>Belopp</t>
  </si>
  <si>
    <t>Avräkning juli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</si>
</sst>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4" applyNumberFormat="0" applyAlignment="0" applyProtection="0"/>
    <xf numFmtId="0" fontId="15" fillId="7" borderId="15" applyNumberFormat="0" applyAlignment="0" applyProtection="0"/>
    <xf numFmtId="0" fontId="16" fillId="7" borderId="14" applyNumberFormat="0" applyAlignment="0" applyProtection="0"/>
    <xf numFmtId="0" fontId="17" fillId="0" borderId="16" applyNumberFormat="0" applyFill="0" applyAlignment="0" applyProtection="0"/>
    <xf numFmtId="0" fontId="18" fillId="8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</cellStyleXfs>
  <cellXfs count="63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2" borderId="1" xfId="0" applyFont="1" applyFill="1" applyBorder="1"/>
    <xf numFmtId="3" fontId="2" fillId="2" borderId="2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4" fontId="0" fillId="0" borderId="0" xfId="0" applyNumberFormat="1" applyFill="1"/>
    <xf numFmtId="3" fontId="3" fillId="0" borderId="0" xfId="0" applyNumberFormat="1" applyFont="1" applyFill="1"/>
    <xf numFmtId="0" fontId="2" fillId="0" borderId="0" xfId="0" applyFont="1"/>
    <xf numFmtId="164" fontId="0" fillId="0" borderId="0" xfId="0" applyNumberFormat="1"/>
    <xf numFmtId="164" fontId="0" fillId="0" borderId="0" xfId="0" applyNumberFormat="1" applyFill="1"/>
    <xf numFmtId="164" fontId="2" fillId="0" borderId="0" xfId="0" applyNumberFormat="1" applyFont="1" applyFill="1" applyBorder="1"/>
    <xf numFmtId="164" fontId="4" fillId="0" borderId="0" xfId="0" applyNumberFormat="1" applyFont="1"/>
    <xf numFmtId="164" fontId="2" fillId="2" borderId="3" xfId="0" applyNumberFormat="1" applyFont="1" applyFill="1" applyBorder="1"/>
    <xf numFmtId="3" fontId="0" fillId="0" borderId="0" xfId="0" applyNumberFormat="1"/>
    <xf numFmtId="3" fontId="0" fillId="0" borderId="4" xfId="0" applyNumberFormat="1" applyBorder="1"/>
    <xf numFmtId="164" fontId="4" fillId="0" borderId="4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3" fontId="0" fillId="0" borderId="0" xfId="0" applyNumberFormat="1" applyFill="1"/>
    <xf numFmtId="0" fontId="1" fillId="0" borderId="0" xfId="42"/>
    <xf numFmtId="164" fontId="4" fillId="2" borderId="8" xfId="0" applyNumberFormat="1" applyFont="1" applyFill="1" applyBorder="1"/>
    <xf numFmtId="164" fontId="4" fillId="2" borderId="20" xfId="0" applyNumberFormat="1" applyFont="1" applyFill="1" applyBorder="1"/>
    <xf numFmtId="0" fontId="4" fillId="2" borderId="6" xfId="0" applyFont="1" applyFill="1" applyBorder="1"/>
    <xf numFmtId="3" fontId="4" fillId="2" borderId="21" xfId="0" applyNumberFormat="1" applyFont="1" applyFill="1" applyBorder="1"/>
    <xf numFmtId="0" fontId="4" fillId="2" borderId="22" xfId="0" applyFont="1" applyFill="1" applyBorder="1"/>
    <xf numFmtId="3" fontId="4" fillId="2" borderId="24" xfId="0" applyNumberFormat="1" applyFont="1" applyFill="1" applyBorder="1"/>
    <xf numFmtId="0" fontId="4" fillId="2" borderId="25" xfId="0" applyFont="1" applyFill="1" applyBorder="1"/>
    <xf numFmtId="3" fontId="4" fillId="2" borderId="27" xfId="0" applyNumberFormat="1" applyFont="1" applyFill="1" applyBorder="1"/>
    <xf numFmtId="164" fontId="4" fillId="2" borderId="28" xfId="0" applyNumberFormat="1" applyFont="1" applyFill="1" applyBorder="1"/>
    <xf numFmtId="3" fontId="0" fillId="0" borderId="0" xfId="0" applyNumberFormat="1" applyBorder="1"/>
    <xf numFmtId="0" fontId="0" fillId="0" borderId="0" xfId="0" applyBorder="1"/>
    <xf numFmtId="3" fontId="0" fillId="0" borderId="26" xfId="0" applyNumberFormat="1" applyBorder="1"/>
    <xf numFmtId="164" fontId="4" fillId="0" borderId="26" xfId="0" applyNumberFormat="1" applyFont="1" applyBorder="1"/>
    <xf numFmtId="164" fontId="4" fillId="0" borderId="0" xfId="0" applyNumberFormat="1" applyFont="1" applyBorder="1"/>
    <xf numFmtId="0" fontId="4" fillId="0" borderId="26" xfId="0" applyFont="1" applyBorder="1"/>
    <xf numFmtId="49" fontId="0" fillId="0" borderId="0" xfId="0" applyNumberFormat="1"/>
    <xf numFmtId="49" fontId="4" fillId="2" borderId="7" xfId="0" applyNumberFormat="1" applyFont="1" applyFill="1" applyBorder="1"/>
    <xf numFmtId="49" fontId="4" fillId="2" borderId="26" xfId="0" applyNumberFormat="1" applyFont="1" applyFill="1" applyBorder="1"/>
    <xf numFmtId="49" fontId="4" fillId="2" borderId="23" xfId="0" applyNumberFormat="1" applyFont="1" applyFill="1" applyBorder="1"/>
    <xf numFmtId="49" fontId="2" fillId="2" borderId="2" xfId="0" applyNumberFormat="1" applyFont="1" applyFill="1" applyBorder="1"/>
    <xf numFmtId="49" fontId="2" fillId="0" borderId="0" xfId="0" applyNumberFormat="1" applyFont="1" applyFill="1" applyBorder="1"/>
    <xf numFmtId="49" fontId="4" fillId="0" borderId="4" xfId="0" applyNumberFormat="1" applyFont="1" applyBorder="1"/>
    <xf numFmtId="49" fontId="0" fillId="0" borderId="26" xfId="0" applyNumberFormat="1" applyBorder="1"/>
    <xf numFmtId="49" fontId="0" fillId="0" borderId="0" xfId="0" applyNumberFormat="1" applyBorder="1"/>
    <xf numFmtId="0" fontId="4" fillId="0" borderId="0" xfId="0" applyFont="1"/>
    <xf numFmtId="49" fontId="4" fillId="0" borderId="0" xfId="0" applyNumberFormat="1" applyFont="1"/>
    <xf numFmtId="0" fontId="2" fillId="0" borderId="29" xfId="0" applyFont="1" applyBorder="1"/>
    <xf numFmtId="49" fontId="2" fillId="0" borderId="29" xfId="0" applyNumberFormat="1" applyFont="1" applyBorder="1"/>
    <xf numFmtId="164" fontId="2" fillId="0" borderId="29" xfId="0" applyNumberFormat="1" applyFont="1" applyBorder="1" applyAlignment="1">
      <alignment horizontal="right"/>
    </xf>
    <xf numFmtId="3" fontId="2" fillId="0" borderId="29" xfId="0" applyNumberFormat="1" applyFont="1" applyBorder="1" applyAlignment="1">
      <alignment horizontal="right"/>
    </xf>
    <xf numFmtId="164" fontId="2" fillId="2" borderId="9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9"/>
  <sheetViews>
    <sheetView tabSelected="1" zoomScale="85" zoomScaleNormal="85" workbookViewId="0">
      <selection activeCell="C36" sqref="C36"/>
    </sheetView>
  </sheetViews>
  <sheetFormatPr defaultRowHeight="12.75" x14ac:dyDescent="0.2"/>
  <cols>
    <col min="1" max="1" width="40.5703125" customWidth="1"/>
    <col min="2" max="2" width="14.28515625" style="45" customWidth="1"/>
    <col min="3" max="3" width="33" style="18" bestFit="1" customWidth="1"/>
    <col min="4" max="4" width="20.28515625" style="16" customWidth="1"/>
    <col min="5" max="5" width="11.28515625" style="18" bestFit="1" customWidth="1"/>
    <col min="6" max="6" width="8.7109375" style="13" bestFit="1" customWidth="1"/>
    <col min="7" max="7" width="9.28515625" bestFit="1" customWidth="1"/>
    <col min="8" max="8" width="16.5703125" style="2" customWidth="1"/>
    <col min="9" max="9" width="12" style="1" customWidth="1"/>
    <col min="10" max="10" width="15" style="3" customWidth="1"/>
    <col min="11" max="11" width="13.5703125" bestFit="1" customWidth="1"/>
  </cols>
  <sheetData>
    <row r="1" spans="1:10" x14ac:dyDescent="0.2">
      <c r="A1" s="12" t="s">
        <v>19</v>
      </c>
    </row>
    <row r="2" spans="1:10" ht="13.5" thickBot="1" x14ac:dyDescent="0.25"/>
    <row r="3" spans="1:10" x14ac:dyDescent="0.2">
      <c r="A3" s="60" t="s">
        <v>0</v>
      </c>
      <c r="B3" s="61"/>
      <c r="C3" s="61"/>
      <c r="D3" s="62"/>
    </row>
    <row r="4" spans="1:10" x14ac:dyDescent="0.2">
      <c r="A4" s="32"/>
      <c r="B4" s="46"/>
      <c r="C4" s="33"/>
      <c r="D4" s="30"/>
    </row>
    <row r="5" spans="1:10" x14ac:dyDescent="0.2">
      <c r="A5" s="32"/>
      <c r="B5" s="46"/>
      <c r="C5" s="33"/>
      <c r="D5" s="30"/>
    </row>
    <row r="6" spans="1:10" x14ac:dyDescent="0.2">
      <c r="A6" s="32" t="s">
        <v>8</v>
      </c>
      <c r="B6" s="46"/>
      <c r="C6" s="33"/>
      <c r="D6" s="30">
        <f>+D21</f>
        <v>1600</v>
      </c>
    </row>
    <row r="7" spans="1:10" x14ac:dyDescent="0.2">
      <c r="A7" s="32" t="s">
        <v>3</v>
      </c>
      <c r="B7" s="46"/>
      <c r="C7" s="33"/>
      <c r="D7" s="30">
        <f>+D27</f>
        <v>750</v>
      </c>
    </row>
    <row r="8" spans="1:10" ht="15" x14ac:dyDescent="0.25">
      <c r="A8" s="32" t="s">
        <v>4</v>
      </c>
      <c r="B8" s="46"/>
      <c r="C8" s="33"/>
      <c r="D8" s="30">
        <f>+D30</f>
        <v>750</v>
      </c>
      <c r="J8" s="29"/>
    </row>
    <row r="9" spans="1:10" x14ac:dyDescent="0.2">
      <c r="A9" s="32" t="s">
        <v>7</v>
      </c>
      <c r="B9" s="46"/>
      <c r="C9" s="33"/>
      <c r="D9" s="30">
        <f>+D24</f>
        <v>250718.75</v>
      </c>
    </row>
    <row r="10" spans="1:10" x14ac:dyDescent="0.2">
      <c r="A10" s="32"/>
      <c r="B10" s="46"/>
      <c r="C10" s="33"/>
      <c r="D10" s="30"/>
    </row>
    <row r="11" spans="1:10" x14ac:dyDescent="0.2">
      <c r="A11" s="32"/>
      <c r="B11" s="46"/>
      <c r="C11" s="33"/>
      <c r="D11" s="30"/>
    </row>
    <row r="12" spans="1:10" x14ac:dyDescent="0.2">
      <c r="A12" s="32"/>
      <c r="B12" s="46"/>
      <c r="C12" s="33"/>
      <c r="D12" s="30"/>
    </row>
    <row r="13" spans="1:10" x14ac:dyDescent="0.2">
      <c r="A13" s="36"/>
      <c r="B13" s="47"/>
      <c r="C13" s="37"/>
      <c r="D13" s="38"/>
    </row>
    <row r="14" spans="1:10" ht="13.5" thickBot="1" x14ac:dyDescent="0.25">
      <c r="A14" s="34"/>
      <c r="B14" s="48"/>
      <c r="C14" s="35"/>
      <c r="D14" s="31"/>
    </row>
    <row r="15" spans="1:10" ht="14.25" thickTop="1" thickBot="1" x14ac:dyDescent="0.25">
      <c r="A15" s="4" t="s">
        <v>1</v>
      </c>
      <c r="B15" s="49"/>
      <c r="C15" s="5"/>
      <c r="D15" s="17">
        <f>SUM(D4:D14)</f>
        <v>253818.75</v>
      </c>
    </row>
    <row r="16" spans="1:10" x14ac:dyDescent="0.2">
      <c r="A16" s="6"/>
      <c r="B16" s="50"/>
      <c r="C16" s="7"/>
      <c r="D16" s="15"/>
    </row>
    <row r="18" spans="1:17" x14ac:dyDescent="0.2">
      <c r="G18" s="14"/>
    </row>
    <row r="19" spans="1:17" s="8" customFormat="1" x14ac:dyDescent="0.2">
      <c r="A19" s="56" t="s">
        <v>14</v>
      </c>
      <c r="B19" s="57" t="s">
        <v>13</v>
      </c>
      <c r="C19" s="58" t="s">
        <v>9</v>
      </c>
      <c r="D19" s="59" t="s">
        <v>18</v>
      </c>
      <c r="E19" s="28"/>
      <c r="F19" s="14"/>
      <c r="H19" s="9"/>
      <c r="I19" s="10"/>
      <c r="J19" s="11"/>
    </row>
    <row r="20" spans="1:17" s="8" customFormat="1" x14ac:dyDescent="0.2">
      <c r="A20" s="54" t="s">
        <v>16</v>
      </c>
      <c r="B20" s="12"/>
      <c r="C20" s="22"/>
      <c r="D20" s="21"/>
      <c r="E20" s="28"/>
      <c r="F20" s="14"/>
      <c r="H20" s="9"/>
      <c r="I20" s="10"/>
      <c r="J20" s="11"/>
    </row>
    <row r="21" spans="1:17" x14ac:dyDescent="0.2">
      <c r="A21" s="26" t="s">
        <v>15</v>
      </c>
      <c r="B21" s="51" t="s">
        <v>12</v>
      </c>
      <c r="C21" s="20">
        <v>19200</v>
      </c>
      <c r="D21" s="19">
        <f>+C21/12</f>
        <v>1600</v>
      </c>
    </row>
    <row r="22" spans="1:17" x14ac:dyDescent="0.2">
      <c r="A22" s="54"/>
      <c r="B22" s="55"/>
      <c r="C22" s="16"/>
      <c r="D22" s="18"/>
    </row>
    <row r="23" spans="1:17" x14ac:dyDescent="0.2">
      <c r="A23" s="54" t="s">
        <v>7</v>
      </c>
      <c r="B23" s="55"/>
      <c r="C23" s="16"/>
      <c r="D23" s="18"/>
    </row>
    <row r="24" spans="1:17" s="12" customFormat="1" x14ac:dyDescent="0.2">
      <c r="A24" s="26" t="s">
        <v>17</v>
      </c>
      <c r="B24" s="51" t="s">
        <v>2</v>
      </c>
      <c r="C24" s="20">
        <v>3008625</v>
      </c>
      <c r="D24" s="27">
        <f>+C24/12</f>
        <v>250718.75</v>
      </c>
      <c r="E24" s="21"/>
      <c r="F24" s="22"/>
      <c r="H24" s="23"/>
      <c r="I24" s="24"/>
      <c r="J24" s="25"/>
    </row>
    <row r="25" spans="1:17" x14ac:dyDescent="0.2">
      <c r="A25" s="54"/>
      <c r="B25" s="55"/>
      <c r="C25" s="16"/>
      <c r="D25" s="18"/>
      <c r="E25" s="21"/>
    </row>
    <row r="26" spans="1:17" x14ac:dyDescent="0.2">
      <c r="A26" s="54" t="s">
        <v>3</v>
      </c>
      <c r="B26" s="55"/>
      <c r="C26" s="16"/>
      <c r="D26" s="18"/>
      <c r="Q26" s="18"/>
    </row>
    <row r="27" spans="1:17" s="12" customFormat="1" x14ac:dyDescent="0.2">
      <c r="A27" s="26" t="s">
        <v>6</v>
      </c>
      <c r="B27" s="51" t="s">
        <v>10</v>
      </c>
      <c r="C27" s="20">
        <v>9000</v>
      </c>
      <c r="D27" s="19">
        <f>+C27/12</f>
        <v>750</v>
      </c>
      <c r="F27" s="22"/>
      <c r="H27" s="23"/>
      <c r="I27" s="24"/>
      <c r="J27" s="25"/>
      <c r="Q27" s="21"/>
    </row>
    <row r="28" spans="1:17" x14ac:dyDescent="0.2">
      <c r="A28" s="54"/>
      <c r="B28" s="55"/>
      <c r="C28" s="16"/>
      <c r="D28" s="18"/>
      <c r="Q28" s="18"/>
    </row>
    <row r="29" spans="1:17" x14ac:dyDescent="0.2">
      <c r="A29" s="54" t="s">
        <v>5</v>
      </c>
      <c r="B29" s="55"/>
      <c r="C29" s="16"/>
      <c r="D29" s="18"/>
    </row>
    <row r="30" spans="1:17" x14ac:dyDescent="0.2">
      <c r="A30" s="26" t="s">
        <v>6</v>
      </c>
      <c r="B30" s="51" t="s">
        <v>11</v>
      </c>
      <c r="C30" s="20">
        <v>9000</v>
      </c>
      <c r="D30" s="19">
        <f>+C30/12</f>
        <v>750</v>
      </c>
    </row>
    <row r="31" spans="1:17" x14ac:dyDescent="0.2">
      <c r="A31" s="44"/>
      <c r="B31" s="52"/>
      <c r="C31" s="41"/>
      <c r="D31" s="42"/>
      <c r="F31"/>
      <c r="H31"/>
      <c r="I31"/>
      <c r="J31"/>
    </row>
    <row r="32" spans="1:17" x14ac:dyDescent="0.2">
      <c r="A32" s="40"/>
      <c r="B32" s="53"/>
      <c r="C32" s="39"/>
      <c r="D32" s="43"/>
      <c r="F32"/>
      <c r="H32"/>
      <c r="I32"/>
      <c r="J32"/>
    </row>
    <row r="33" spans="1:10" x14ac:dyDescent="0.2">
      <c r="A33" s="40"/>
      <c r="B33" s="53"/>
      <c r="C33" s="39"/>
      <c r="D33" s="43"/>
      <c r="F33"/>
      <c r="H33"/>
      <c r="I33"/>
      <c r="J33"/>
    </row>
    <row r="34" spans="1:10" x14ac:dyDescent="0.2">
      <c r="A34" s="40"/>
      <c r="B34" s="53"/>
      <c r="C34" s="39"/>
      <c r="D34" s="43"/>
      <c r="E34"/>
      <c r="F34"/>
      <c r="H34"/>
      <c r="I34"/>
      <c r="J34"/>
    </row>
    <row r="35" spans="1:10" x14ac:dyDescent="0.2">
      <c r="A35" s="40"/>
      <c r="B35" s="53"/>
      <c r="C35" s="39"/>
      <c r="D35" s="43"/>
      <c r="E35"/>
      <c r="F35"/>
      <c r="H35"/>
      <c r="I35"/>
      <c r="J35"/>
    </row>
    <row r="36" spans="1:10" x14ac:dyDescent="0.2">
      <c r="E36"/>
      <c r="F36"/>
      <c r="H36"/>
      <c r="I36"/>
      <c r="J36"/>
    </row>
    <row r="37" spans="1:10" x14ac:dyDescent="0.2">
      <c r="E37"/>
      <c r="F37"/>
      <c r="H37"/>
      <c r="I37"/>
      <c r="J37"/>
    </row>
    <row r="38" spans="1:10" x14ac:dyDescent="0.2">
      <c r="E38"/>
      <c r="F38"/>
      <c r="H38"/>
      <c r="I38"/>
      <c r="J38"/>
    </row>
    <row r="39" spans="1:10" x14ac:dyDescent="0.2">
      <c r="E39"/>
      <c r="F39"/>
      <c r="H39"/>
      <c r="I39"/>
      <c r="J39"/>
    </row>
    <row r="40" spans="1:10" x14ac:dyDescent="0.2">
      <c r="E40"/>
    </row>
    <row r="41" spans="1:10" x14ac:dyDescent="0.2">
      <c r="E41"/>
    </row>
    <row r="42" spans="1:10" x14ac:dyDescent="0.2">
      <c r="E42"/>
    </row>
    <row r="43" spans="1:10" x14ac:dyDescent="0.2">
      <c r="E43"/>
    </row>
    <row r="44" spans="1:10" x14ac:dyDescent="0.2">
      <c r="E44"/>
    </row>
    <row r="45" spans="1:10" x14ac:dyDescent="0.2">
      <c r="E45"/>
    </row>
    <row r="189" spans="12:12" x14ac:dyDescent="0.2">
      <c r="L189">
        <f>SUM(L7712)</f>
        <v>0</v>
      </c>
    </row>
  </sheetData>
  <mergeCells count="1">
    <mergeCell ref="A3:D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Avr.jul18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2018-07-22T23:46:11Z</dcterms:modified>
</cp:coreProperties>
</file>